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SEP'!$A$1:$H$77</definedName>
    <definedName name="_xlnm.Print_Titles" localSheetId="0">'Boletim 150'!$1:$2</definedName>
    <definedName name="_xlnm.Print_Titles" localSheetId="1">'PlanilhaOrçam Modelo - SEP'!$1:$11</definedName>
  </definedNames>
  <calcPr calcId="144525"/>
</workbook>
</file>

<file path=xl/calcChain.xml><?xml version="1.0" encoding="utf-8"?>
<calcChain xmlns="http://schemas.openxmlformats.org/spreadsheetml/2006/main">
  <c r="H66" i="3" l="1"/>
  <c r="H65" i="3" s="1"/>
  <c r="H63" i="3"/>
  <c r="H62" i="3"/>
  <c r="H61" i="3"/>
  <c r="H60" i="3"/>
  <c r="H59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26" i="3"/>
  <c r="H25" i="3"/>
  <c r="H20" i="3"/>
  <c r="H24" i="3"/>
  <c r="H23" i="3"/>
  <c r="H22" i="3"/>
  <c r="H19" i="3"/>
  <c r="H30" i="3"/>
  <c r="H18" i="3"/>
  <c r="H16" i="3"/>
  <c r="H58" i="3" l="1"/>
  <c r="H33" i="3"/>
  <c r="H32" i="3"/>
  <c r="H31" i="3"/>
  <c r="H27" i="3"/>
  <c r="H21" i="3"/>
  <c r="H17" i="3"/>
  <c r="H15" i="3"/>
  <c r="H14" i="3"/>
  <c r="H13" i="3"/>
  <c r="H12" i="3" l="1"/>
  <c r="H29" i="3"/>
  <c r="H69" i="3" s="1"/>
  <c r="H70" i="3" l="1"/>
  <c r="H71" i="3" s="1"/>
</calcChain>
</file>

<file path=xl/sharedStrings.xml><?xml version="1.0" encoding="utf-8"?>
<sst xmlns="http://schemas.openxmlformats.org/spreadsheetml/2006/main" count="9431" uniqueCount="6283">
  <si>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</si>
  <si>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</si>
  <si>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</si>
  <si>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</si>
  <si>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</si>
  <si>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</si>
  <si>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</si>
  <si>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</si>
  <si>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</si>
  <si>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</si>
  <si>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</si>
  <si>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</si>
  <si>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</si>
  <si>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</si>
  <si>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</si>
  <si>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</si>
  <si>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</si>
  <si>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</si>
  <si>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</si>
  <si>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</si>
  <si>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</si>
  <si>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</si>
  <si>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</si>
  <si>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</si>
  <si>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</si>
  <si>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</si>
  <si>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</si>
  <si>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</si>
  <si>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</si>
  <si>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</si>
  <si>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</si>
  <si>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</si>
  <si>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</si>
  <si>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</si>
  <si>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</si>
  <si>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</si>
  <si>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</si>
  <si>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</si>
  <si>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</si>
  <si>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</si>
  <si>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</si>
  <si>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</si>
  <si>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</si>
  <si>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</si>
  <si>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</si>
  <si>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</si>
  <si>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</si>
  <si>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</si>
  <si>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</si>
  <si>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</si>
  <si>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</si>
  <si>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</si>
  <si>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</si>
  <si>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</si>
  <si>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</si>
  <si>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</si>
  <si>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</si>
  <si>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</si>
  <si>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</si>
  <si>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</si>
  <si>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</si>
  <si>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</si>
  <si>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</si>
  <si>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</si>
  <si>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</si>
  <si>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</si>
  <si>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</si>
  <si>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</si>
  <si>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</si>
  <si>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</si>
  <si>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</si>
  <si>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</si>
  <si>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</si>
  <si>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</si>
  <si>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</si>
  <si>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</si>
  <si>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</si>
  <si>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</si>
  <si>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</si>
  <si>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</si>
  <si>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</si>
  <si>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</si>
  <si>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</si>
  <si>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</si>
  <si>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</si>
  <si>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</si>
  <si>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</si>
  <si>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</si>
  <si>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</si>
  <si>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</si>
  <si>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</si>
  <si>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</si>
  <si>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</si>
  <si>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</si>
  <si>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</si>
  <si>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</si>
  <si>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</si>
  <si>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</si>
  <si>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</si>
  <si>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</si>
  <si>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</si>
  <si>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</si>
  <si>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</si>
  <si>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</si>
  <si>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</si>
  <si>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</si>
  <si>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</si>
  <si>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</si>
  <si>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</si>
  <si>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</si>
  <si>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</si>
  <si>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</si>
  <si>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</si>
  <si>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</si>
  <si>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</si>
  <si>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</si>
  <si>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</si>
  <si>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</si>
  <si>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</si>
  <si>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</si>
  <si>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</si>
  <si>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</si>
  <si>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</si>
  <si>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</si>
  <si>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</si>
  <si>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</si>
  <si>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</si>
  <si>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</si>
  <si>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</si>
  <si>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</si>
  <si>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</si>
  <si>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</si>
  <si>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</si>
  <si>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</si>
  <si>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</si>
  <si>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</si>
  <si>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</si>
  <si>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</si>
  <si>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</si>
  <si>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</si>
  <si>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</si>
  <si>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</si>
  <si>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</si>
  <si>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</si>
  <si>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</si>
  <si>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</si>
  <si>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</si>
  <si>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</si>
  <si>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</si>
  <si>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</si>
  <si>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</si>
  <si>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</si>
  <si>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</si>
  <si>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</si>
  <si>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</si>
  <si>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</si>
  <si>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</si>
  <si>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</si>
  <si>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</si>
  <si>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</si>
  <si>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</si>
  <si>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</si>
  <si>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</si>
  <si>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</si>
  <si>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</si>
  <si>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</si>
  <si>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</si>
  <si>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</si>
  <si>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</si>
  <si>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</si>
  <si>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</si>
  <si>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</si>
  <si>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</si>
  <si>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</si>
  <si>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</si>
  <si>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</si>
  <si>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</si>
  <si>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</si>
  <si>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</si>
  <si>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</si>
  <si>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</si>
  <si>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</si>
  <si>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</si>
  <si>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</si>
  <si>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</si>
  <si>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</si>
  <si>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</si>
  <si>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</si>
  <si>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</si>
  <si>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</si>
  <si>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</si>
  <si>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</si>
  <si>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</si>
  <si>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</si>
  <si>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</si>
  <si>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</si>
  <si>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</si>
  <si>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</si>
  <si>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</si>
  <si>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</si>
  <si>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</si>
  <si>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</si>
  <si>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</si>
  <si>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</si>
  <si>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</si>
  <si>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</si>
  <si>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</si>
  <si>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</si>
  <si>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</si>
  <si>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</si>
  <si>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</si>
  <si>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</si>
  <si>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</si>
  <si>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</si>
  <si>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</si>
  <si>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</si>
  <si>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</si>
  <si>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</si>
  <si>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</si>
  <si>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</si>
  <si>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</si>
  <si>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</si>
  <si>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</si>
  <si>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</si>
  <si>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</si>
  <si>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</si>
  <si>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</si>
  <si>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</si>
  <si>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</si>
  <si>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</si>
  <si>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</si>
  <si>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</si>
  <si>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</si>
  <si>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</si>
  <si>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</si>
  <si>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</si>
  <si>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</si>
  <si>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</si>
  <si>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</si>
  <si>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</si>
  <si>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</si>
  <si>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</si>
  <si>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</si>
  <si>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</si>
  <si>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</si>
  <si>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</si>
  <si>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</si>
  <si>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</si>
  <si>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</si>
  <si>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</si>
  <si>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</si>
  <si>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</si>
  <si>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</si>
  <si>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</si>
  <si>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</si>
  <si>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</si>
  <si>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</si>
  <si>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</si>
  <si>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</si>
  <si>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</si>
  <si>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</si>
  <si>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</si>
  <si>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</si>
  <si>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</si>
  <si>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</si>
  <si>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</si>
  <si>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</si>
  <si>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</si>
  <si>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</si>
  <si>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</si>
  <si>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</si>
  <si>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</si>
  <si>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</si>
  <si>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</si>
  <si>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</si>
  <si>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</si>
  <si>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</si>
  <si>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</si>
  <si>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</si>
  <si>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</si>
  <si>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</si>
  <si>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</si>
  <si>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</si>
  <si>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</si>
  <si>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</si>
  <si>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</si>
  <si>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</si>
  <si>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</si>
  <si>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</si>
  <si>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</si>
  <si>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</si>
  <si>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</si>
  <si>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</si>
  <si>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</si>
  <si>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</si>
  <si>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</si>
  <si>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</si>
  <si>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</si>
  <si>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</si>
  <si>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</si>
  <si>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</si>
  <si>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</si>
  <si>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</si>
  <si>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</si>
  <si>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</si>
  <si>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</si>
  <si>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</si>
  <si>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</si>
  <si>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</si>
  <si>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</si>
  <si>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</si>
  <si>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</si>
  <si>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</si>
  <si>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</si>
  <si>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</si>
  <si>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</si>
  <si>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</si>
  <si>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</si>
  <si>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</si>
  <si>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</si>
  <si>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</si>
  <si>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</si>
  <si>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</si>
  <si>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</si>
  <si>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</si>
  <si>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</si>
  <si>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</si>
  <si>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</si>
  <si>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</si>
  <si>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</si>
  <si>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</si>
  <si>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</si>
  <si>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</si>
  <si>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</si>
  <si>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</si>
  <si>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</si>
  <si>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</si>
  <si>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</si>
  <si>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</si>
  <si>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</si>
  <si>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</si>
  <si>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</si>
  <si>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</si>
  <si>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</si>
  <si>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</si>
  <si>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</si>
  <si>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</si>
  <si>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</si>
  <si>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</si>
  <si>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</si>
  <si>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</si>
  <si>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</si>
  <si>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</si>
  <si>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</si>
  <si>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</si>
  <si>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</si>
  <si>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</si>
  <si>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</si>
  <si>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</si>
  <si>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</si>
  <si>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</si>
  <si>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</si>
  <si>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</si>
  <si>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</si>
  <si>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</si>
  <si>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</si>
  <si>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</si>
  <si>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</si>
  <si>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</si>
  <si>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</si>
  <si>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</si>
  <si>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</si>
  <si>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</si>
  <si>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</si>
  <si>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</si>
  <si>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</si>
  <si>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</si>
  <si>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</si>
  <si>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</si>
  <si>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</si>
  <si>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</si>
  <si>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</si>
  <si>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</si>
  <si>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</si>
  <si>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</si>
  <si>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</si>
  <si>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</si>
  <si>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</si>
  <si>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</si>
  <si>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</si>
  <si>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</si>
  <si>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</si>
  <si>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</si>
  <si>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</si>
  <si>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</si>
  <si>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</si>
  <si>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</si>
  <si>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</si>
  <si>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</si>
  <si>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</si>
  <si>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</si>
  <si>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</si>
  <si>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</si>
  <si>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</si>
  <si>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</si>
  <si>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</si>
  <si>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</si>
  <si>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</si>
  <si>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</si>
  <si>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</si>
  <si>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</si>
  <si>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</si>
  <si>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</si>
  <si>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</si>
  <si>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</si>
  <si>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</si>
  <si>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</si>
  <si>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</si>
  <si>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</si>
  <si>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</si>
  <si>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</si>
  <si>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</si>
  <si>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</si>
  <si>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</si>
  <si>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</si>
  <si>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</si>
  <si>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</si>
  <si>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</si>
  <si>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</si>
  <si>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</si>
  <si>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</si>
  <si>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</si>
  <si>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</si>
  <si>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</si>
  <si>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</si>
  <si>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</si>
  <si>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</si>
  <si>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</si>
  <si>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</si>
  <si>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</si>
  <si>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</si>
  <si>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</si>
  <si>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</si>
  <si>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</si>
  <si>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</si>
  <si>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</si>
  <si>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</si>
  <si>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</si>
  <si>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</si>
  <si>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</si>
  <si>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</si>
  <si>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</si>
  <si>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</si>
  <si>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</si>
  <si>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</si>
  <si>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</si>
  <si>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</si>
  <si>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</si>
  <si>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</si>
  <si>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</si>
  <si>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</si>
  <si>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</si>
  <si>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</si>
  <si>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</si>
  <si>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</si>
  <si>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</si>
  <si>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</si>
  <si>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</si>
  <si>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</si>
  <si>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</si>
  <si>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</si>
  <si>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</si>
  <si>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</si>
  <si>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</si>
  <si>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</si>
  <si>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</si>
  <si>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</si>
  <si>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</si>
  <si>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</si>
  <si>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</si>
  <si>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</si>
  <si>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</si>
  <si>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</si>
  <si>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</si>
  <si>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</si>
  <si>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</si>
  <si>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</si>
  <si>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</si>
  <si>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</si>
  <si>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</si>
  <si>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</si>
  <si>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</si>
  <si>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</si>
  <si>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</si>
  <si>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</si>
  <si>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</si>
  <si>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</si>
  <si>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</si>
  <si>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</si>
  <si>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</si>
  <si>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</si>
  <si>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</si>
  <si>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</si>
  <si>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</si>
  <si>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</si>
  <si>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</si>
  <si>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</si>
  <si>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</si>
  <si>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</si>
  <si>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</si>
  <si>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</si>
  <si>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</si>
  <si>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</si>
  <si>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</si>
  <si>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</si>
  <si>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</si>
  <si>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</si>
  <si>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</si>
  <si>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</si>
  <si>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</si>
  <si>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</si>
  <si>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</si>
  <si>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</si>
  <si>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</si>
  <si>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</si>
  <si>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</si>
  <si>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</si>
  <si>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</si>
  <si>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</si>
  <si>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</si>
  <si>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</si>
  <si>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</si>
  <si>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</si>
  <si>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</si>
  <si>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</si>
  <si>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</si>
  <si>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</si>
  <si>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</si>
  <si>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</si>
  <si>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</si>
  <si>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</si>
  <si>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</si>
  <si>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</si>
  <si>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</si>
  <si>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</si>
  <si>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</si>
  <si>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</si>
  <si>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</si>
  <si>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</si>
  <si>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</si>
  <si>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</si>
  <si>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</si>
  <si>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</si>
  <si>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</si>
  <si>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</si>
  <si>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</si>
  <si>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</si>
  <si>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</si>
  <si>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</si>
  <si>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</si>
  <si>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</si>
  <si>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</si>
  <si>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</si>
  <si>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</si>
  <si>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</si>
  <si>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</si>
  <si>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</si>
  <si>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</si>
  <si>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</si>
  <si>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</si>
  <si>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</si>
  <si>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</si>
  <si>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</si>
  <si>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</si>
  <si>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</si>
  <si>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</si>
  <si>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</si>
  <si>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</si>
  <si>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</si>
  <si>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</si>
  <si>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</si>
  <si>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</si>
  <si>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</si>
  <si>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</si>
  <si>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</si>
  <si>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</si>
  <si>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</si>
  <si>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</si>
  <si>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</si>
  <si>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</si>
  <si>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</si>
  <si>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</si>
  <si>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</si>
  <si>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</si>
  <si>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</si>
  <si>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</si>
  <si>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</si>
  <si>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</si>
  <si>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</si>
  <si>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</si>
  <si>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</si>
  <si>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</si>
  <si>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</si>
  <si>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</si>
  <si>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</si>
  <si>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</si>
  <si>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</si>
  <si>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</si>
  <si>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</si>
  <si>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</si>
  <si>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</si>
  <si>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</si>
  <si>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</si>
  <si>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</si>
  <si>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</si>
  <si>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</si>
  <si>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</si>
  <si>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</si>
  <si>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</si>
  <si>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</si>
  <si>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</si>
  <si>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</si>
  <si>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</si>
  <si>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</si>
  <si>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</si>
  <si>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</si>
  <si>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</si>
  <si>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</si>
  <si>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</si>
  <si>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</si>
  <si>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</si>
  <si>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</si>
  <si>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</si>
  <si>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</si>
  <si>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</si>
  <si>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</si>
  <si>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</si>
  <si>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</si>
  <si>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</si>
  <si>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</si>
  <si>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</si>
  <si>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</si>
  <si>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</si>
  <si>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</si>
  <si>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</si>
  <si>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</si>
  <si>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</si>
  <si>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</si>
  <si>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</si>
  <si>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</si>
  <si>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</si>
  <si>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</si>
  <si>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</si>
  <si>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</si>
  <si>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</si>
  <si>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</si>
  <si>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</si>
  <si>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</si>
  <si>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</si>
  <si>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</si>
  <si>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</si>
  <si>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</si>
  <si>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</si>
  <si>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</si>
  <si>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</si>
  <si>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</si>
  <si>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</si>
  <si>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</si>
  <si>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</si>
  <si>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</si>
  <si>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</si>
  <si>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</si>
  <si>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</si>
  <si>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</si>
  <si>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</si>
  <si>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</si>
  <si>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</si>
  <si>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</si>
  <si>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</si>
  <si>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</si>
  <si>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</si>
  <si>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</si>
  <si>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</si>
  <si>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</si>
  <si>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</si>
  <si>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</si>
  <si>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</si>
  <si>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</si>
  <si>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</si>
  <si>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</si>
  <si>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</si>
  <si>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</si>
  <si>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</si>
  <si>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</si>
  <si>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</si>
  <si>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</si>
  <si>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</si>
  <si>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</si>
  <si>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</si>
  <si>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</si>
  <si>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</si>
  <si>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</si>
  <si>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</si>
  <si>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</si>
  <si>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</si>
  <si>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</si>
  <si>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</si>
  <si>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</si>
  <si>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</si>
  <si>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</si>
  <si>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</si>
  <si>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</si>
  <si>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</si>
  <si>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</si>
  <si>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</si>
  <si>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</si>
  <si>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</si>
  <si>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</si>
  <si>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</si>
  <si>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</si>
  <si>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</si>
  <si>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</si>
  <si>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</si>
  <si>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</si>
  <si>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</si>
  <si>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</si>
  <si>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</si>
  <si>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</si>
  <si>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</si>
  <si>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</si>
  <si>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</si>
  <si>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</si>
  <si>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</si>
  <si>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</si>
  <si>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</si>
  <si>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</si>
  <si>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</si>
  <si>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</si>
  <si>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</si>
  <si>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</si>
  <si>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</si>
  <si>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</si>
  <si>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</si>
  <si>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</si>
  <si>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</si>
  <si>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</si>
  <si>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</si>
  <si>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</si>
  <si>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</si>
  <si>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</si>
  <si>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</si>
  <si>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</si>
  <si>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</si>
  <si>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</si>
  <si>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</si>
  <si>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</si>
  <si>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</si>
  <si>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</si>
  <si>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</si>
  <si>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</si>
  <si>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</si>
  <si>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</si>
  <si>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</si>
  <si>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</si>
  <si>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</si>
  <si>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</si>
  <si>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</si>
  <si>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</si>
  <si>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</si>
  <si>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</si>
  <si>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</si>
  <si>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</si>
  <si>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</si>
  <si>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</si>
  <si>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</si>
  <si>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</si>
  <si>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</si>
  <si>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</si>
  <si>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</si>
  <si>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</si>
  <si>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</si>
  <si>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</si>
  <si>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</si>
  <si>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</si>
  <si>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</si>
  <si>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</si>
  <si>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</si>
  <si>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</si>
  <si>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</si>
  <si>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</si>
  <si>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</si>
  <si>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</si>
  <si>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</si>
  <si>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</si>
  <si>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</si>
  <si>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</si>
  <si>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</si>
  <si>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</si>
  <si>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</si>
  <si>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</si>
  <si>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</si>
  <si>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</si>
  <si>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</si>
  <si>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</si>
  <si>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</si>
  <si>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</si>
  <si>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</si>
  <si>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</si>
  <si>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</si>
  <si>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</si>
  <si>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</si>
  <si>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</si>
  <si>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</si>
  <si>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</si>
  <si>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</si>
  <si>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</si>
  <si>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</si>
  <si>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</si>
  <si>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</si>
  <si>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</si>
  <si>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</si>
  <si>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</si>
  <si>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</si>
  <si>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</si>
  <si>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</si>
  <si>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</si>
  <si>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</si>
  <si>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</si>
  <si>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</si>
  <si>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</si>
  <si>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</si>
  <si>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</si>
  <si>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</si>
  <si>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</si>
  <si>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</si>
  <si>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</si>
  <si>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</si>
  <si>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</si>
  <si>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</si>
  <si>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</si>
  <si>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</si>
  <si>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</si>
  <si>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</si>
  <si>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</si>
  <si>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</si>
  <si>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</si>
  <si>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</si>
  <si>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</si>
  <si>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</si>
  <si>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</si>
  <si>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</si>
  <si>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</si>
  <si>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</si>
  <si>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</si>
  <si>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</si>
  <si>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</si>
  <si>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</si>
  <si>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</si>
  <si>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</si>
  <si>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</si>
  <si>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</si>
  <si>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</si>
  <si>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</si>
  <si>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</si>
  <si>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</si>
  <si>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</si>
  <si>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</si>
  <si>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</si>
  <si>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</si>
  <si>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</si>
  <si>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</si>
  <si>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</si>
  <si>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</si>
  <si>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</si>
  <si>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</si>
  <si>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</si>
  <si>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</si>
  <si>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</si>
  <si>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</si>
  <si>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</si>
  <si>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</si>
  <si>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</si>
  <si>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</si>
  <si>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</si>
  <si>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</si>
  <si>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</si>
  <si>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</si>
  <si>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</si>
  <si>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</si>
  <si>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</si>
  <si>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</si>
  <si>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</si>
  <si>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</si>
  <si>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</si>
  <si>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</si>
  <si>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</si>
  <si>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</si>
  <si>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</si>
  <si>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</si>
  <si>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</si>
  <si>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</si>
  <si>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</si>
  <si>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</si>
  <si>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</si>
  <si>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</si>
  <si>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</si>
  <si>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</si>
  <si>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</si>
  <si>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</si>
  <si>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</si>
  <si>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</si>
  <si>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</si>
  <si>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</si>
  <si>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</si>
  <si>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</si>
  <si>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</si>
  <si>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</si>
  <si>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</si>
  <si>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</si>
  <si>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</si>
  <si>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</si>
  <si>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</si>
  <si>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</si>
  <si>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</si>
  <si>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</si>
  <si>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</si>
  <si>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</si>
  <si>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</si>
  <si>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</si>
  <si>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</si>
  <si>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</si>
  <si>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</si>
  <si>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</si>
  <si>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</si>
  <si>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</si>
  <si>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</si>
  <si>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</si>
  <si>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</si>
  <si>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</si>
  <si>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</si>
  <si>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</si>
  <si>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</si>
  <si>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</si>
  <si>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</si>
  <si>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</si>
  <si>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</si>
  <si>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</si>
  <si>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</si>
  <si>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</si>
  <si>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</si>
  <si>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</si>
  <si>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</si>
  <si>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</si>
  <si>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</si>
  <si>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</si>
  <si>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</si>
  <si>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</si>
  <si>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</si>
  <si>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</si>
  <si>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</si>
  <si>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</si>
  <si>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</si>
  <si>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</si>
  <si>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</si>
  <si>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</si>
  <si>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</si>
  <si>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</si>
  <si>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</si>
  <si>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</si>
  <si>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</si>
  <si>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</si>
  <si>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</si>
  <si>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</si>
  <si>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</si>
  <si>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</si>
  <si>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</si>
  <si>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</si>
  <si>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</si>
  <si>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</si>
  <si>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</si>
  <si>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</si>
  <si>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</si>
  <si>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</si>
  <si>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</si>
  <si>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</si>
  <si>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</si>
  <si>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</si>
  <si>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</si>
  <si>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</si>
  <si>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</si>
  <si>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</si>
  <si>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</si>
  <si>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</si>
  <si>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</si>
  <si>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</si>
  <si>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</si>
  <si>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</si>
  <si>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</si>
  <si>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</si>
  <si>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</si>
  <si>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</si>
  <si>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</si>
  <si>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</si>
  <si>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</si>
  <si>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</si>
  <si>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</si>
  <si>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</si>
  <si>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</si>
  <si>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</si>
  <si>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</si>
  <si>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</si>
  <si>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</si>
  <si>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</si>
  <si>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</si>
  <si>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</si>
  <si>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</si>
  <si>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</si>
  <si>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</si>
  <si>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</si>
  <si>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</si>
  <si>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</si>
  <si>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</si>
  <si>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</si>
  <si>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</si>
  <si>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</si>
  <si>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</si>
  <si>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</si>
  <si>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</si>
  <si>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</si>
  <si>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</si>
  <si>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</si>
  <si>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</si>
  <si>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</si>
  <si>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</si>
  <si>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</si>
  <si>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</si>
  <si>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</si>
  <si>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</si>
  <si>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</si>
  <si>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</si>
  <si>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</si>
  <si>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</si>
  <si>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</si>
  <si>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</si>
  <si>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</si>
  <si>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</si>
  <si>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</si>
  <si>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</si>
  <si>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</si>
  <si>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</si>
  <si>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</si>
  <si>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</si>
  <si>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</si>
  <si>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</si>
  <si>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</si>
  <si>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</si>
  <si>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</si>
  <si>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</si>
  <si>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</si>
  <si>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</si>
  <si>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</si>
  <si>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</si>
  <si>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</si>
  <si>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</si>
  <si>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</si>
  <si>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</si>
  <si>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</si>
  <si>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</si>
  <si>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</si>
  <si>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</si>
  <si>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</si>
  <si>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</si>
  <si>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</si>
  <si>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</si>
  <si>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</si>
  <si>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</si>
  <si>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</si>
  <si>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</si>
  <si>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</si>
  <si>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</si>
  <si>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</si>
  <si>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</si>
  <si>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</si>
  <si>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</si>
  <si>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</si>
  <si>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</si>
  <si>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</si>
  <si>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</si>
  <si>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</si>
  <si>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</si>
  <si>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</si>
  <si>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</si>
  <si>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</si>
  <si>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</si>
  <si>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</si>
  <si>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</si>
  <si>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</si>
  <si>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</si>
  <si>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</si>
  <si>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</si>
  <si>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</si>
  <si>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</si>
  <si>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</si>
  <si>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</si>
  <si>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</si>
  <si>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</si>
  <si>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</si>
  <si>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</si>
  <si>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</si>
  <si>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</si>
  <si>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</si>
  <si>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</si>
  <si>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</si>
  <si>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</si>
  <si>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</si>
  <si>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</si>
  <si>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</si>
  <si>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</si>
  <si>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</si>
  <si>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</si>
  <si>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</si>
  <si>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</si>
  <si>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</si>
  <si>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</si>
  <si>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</si>
  <si>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</si>
  <si>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</si>
  <si>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</si>
  <si>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</si>
  <si>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</si>
  <si>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</si>
  <si>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</si>
  <si>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</si>
  <si>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</si>
  <si>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</si>
  <si>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</si>
  <si>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</si>
  <si>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</si>
  <si>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</si>
  <si>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</si>
  <si>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</si>
  <si>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</si>
  <si>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</si>
  <si>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</si>
  <si>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</si>
  <si>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</si>
  <si>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</si>
  <si>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</si>
  <si>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</si>
  <si>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</si>
  <si>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</si>
  <si>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</si>
  <si>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</si>
  <si>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</si>
  <si>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</si>
  <si>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</si>
  <si>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</si>
  <si>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</si>
  <si>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</si>
  <si>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</si>
  <si>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</si>
  <si>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</si>
  <si>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</si>
  <si>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</si>
  <si>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</si>
  <si>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</si>
  <si>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</si>
  <si>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</si>
  <si>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</si>
  <si>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</si>
  <si>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</si>
  <si>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</si>
  <si>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</si>
  <si>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</si>
  <si>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</si>
  <si>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</si>
  <si>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</si>
  <si>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</si>
  <si>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</si>
  <si>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</si>
  <si>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</si>
  <si>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</si>
  <si>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</si>
  <si>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</si>
  <si>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</si>
  <si>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</si>
  <si>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</si>
  <si>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</si>
  <si>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</si>
  <si>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</si>
  <si>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</si>
  <si>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</si>
  <si>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</si>
  <si>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</si>
  <si>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</si>
  <si>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</si>
  <si>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</si>
  <si>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</si>
  <si>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</si>
  <si>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</si>
  <si>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</si>
  <si>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</si>
  <si>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</si>
  <si>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</si>
  <si>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</si>
  <si>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</si>
  <si>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</si>
  <si>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</si>
  <si>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</si>
  <si>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</si>
  <si>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</si>
  <si>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</si>
  <si>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</si>
  <si>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</si>
  <si>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</si>
  <si>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</si>
  <si>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</si>
  <si>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</si>
  <si>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</si>
  <si>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</si>
  <si>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</si>
  <si>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</si>
  <si>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</si>
  <si>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</si>
  <si>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</si>
  <si>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</si>
  <si>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</si>
  <si>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</si>
  <si>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</si>
  <si>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</si>
  <si>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</si>
  <si>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</si>
  <si>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</si>
  <si>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</si>
  <si>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</si>
  <si>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</si>
  <si>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</si>
  <si>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</si>
  <si>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</si>
  <si>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</si>
  <si>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</si>
  <si>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</si>
  <si>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</si>
  <si>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</si>
  <si>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</si>
  <si>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</si>
  <si>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</si>
  <si>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</si>
  <si>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</si>
  <si>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</si>
  <si>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</si>
  <si>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</si>
  <si>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</si>
  <si>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</si>
  <si>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</si>
  <si>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</si>
  <si>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</si>
  <si>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</si>
  <si>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</si>
  <si>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</si>
  <si>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</si>
  <si>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</si>
  <si>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</si>
  <si>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</si>
  <si>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</si>
  <si>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</si>
  <si>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</si>
  <si>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</si>
  <si>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</si>
  <si>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</si>
  <si>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</si>
  <si>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</si>
  <si>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</si>
  <si>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</si>
  <si>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</si>
  <si>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</si>
  <si>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</si>
  <si>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</si>
  <si>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</si>
  <si>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</si>
  <si>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</si>
  <si>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</si>
  <si>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</si>
  <si>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</si>
  <si>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</si>
  <si>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</si>
  <si>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</si>
  <si>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</si>
  <si>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</si>
  <si>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</si>
  <si>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</si>
  <si>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</si>
  <si>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</si>
  <si>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</si>
  <si>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</si>
  <si>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</si>
  <si>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</si>
  <si>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</si>
  <si>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</si>
  <si>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</si>
  <si>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</si>
  <si>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</si>
  <si>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</si>
  <si>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</si>
  <si>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</si>
  <si>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</si>
  <si>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</si>
  <si>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</si>
  <si>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</si>
  <si>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</si>
  <si>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</si>
  <si>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</si>
  <si>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</si>
  <si>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</si>
  <si>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</si>
  <si>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</si>
  <si>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</si>
  <si>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</si>
  <si>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</si>
  <si>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</si>
  <si>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</si>
  <si>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</si>
  <si>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</si>
  <si>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</si>
  <si>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</si>
  <si>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</si>
  <si>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</si>
  <si>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</si>
  <si>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</si>
  <si>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</si>
  <si>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</si>
  <si>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</si>
  <si>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</si>
  <si>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</si>
  <si>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</si>
  <si>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</si>
  <si>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</si>
  <si>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</si>
  <si>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</si>
  <si>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</si>
  <si>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</si>
  <si>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</si>
  <si>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</si>
  <si>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</si>
  <si>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</si>
  <si>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</si>
  <si>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</si>
  <si>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</si>
  <si>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</si>
  <si>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</si>
  <si>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</si>
  <si>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</si>
  <si>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</si>
  <si>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</si>
  <si>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</si>
  <si>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</si>
  <si>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</si>
  <si>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</si>
  <si>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</si>
  <si>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</si>
  <si>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</si>
  <si>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</si>
  <si>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</si>
  <si>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</si>
  <si>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</si>
  <si>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</si>
  <si>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</si>
  <si>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</si>
  <si>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</si>
  <si>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</si>
  <si>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</si>
  <si>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</si>
  <si>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</si>
  <si>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</si>
  <si>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</si>
  <si>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</si>
  <si>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</si>
  <si>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</si>
  <si>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</si>
  <si>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</si>
  <si>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</si>
  <si>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</si>
  <si>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</si>
  <si>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</si>
  <si>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</si>
  <si>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</si>
  <si>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</si>
  <si>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</si>
  <si>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</si>
  <si>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</si>
  <si>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</si>
  <si>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</si>
  <si>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</si>
  <si>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</si>
  <si>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</si>
  <si>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</si>
  <si>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</si>
  <si>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</si>
  <si>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</si>
  <si>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</si>
  <si>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</si>
  <si>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</si>
  <si>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</si>
  <si>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</si>
  <si>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</si>
  <si>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</si>
  <si>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</si>
  <si>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</si>
  <si>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</si>
  <si>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</si>
  <si>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</si>
  <si>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</si>
  <si>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</si>
  <si>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</si>
  <si>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</si>
  <si>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</si>
  <si>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</si>
  <si>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</si>
  <si>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</si>
  <si>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</si>
  <si>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</si>
  <si>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</si>
  <si>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</si>
  <si>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</si>
  <si>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</si>
  <si>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</si>
  <si>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</si>
  <si>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</si>
  <si>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</si>
  <si>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</si>
  <si>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</si>
  <si>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</si>
  <si>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</si>
  <si>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</si>
  <si>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</si>
  <si>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</si>
  <si>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</si>
  <si>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</si>
  <si>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</si>
  <si>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</si>
  <si>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</si>
  <si>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</si>
  <si>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</si>
  <si>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</si>
  <si>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</si>
  <si>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</si>
  <si>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</si>
  <si>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</si>
  <si>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</si>
  <si>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</si>
  <si>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</si>
  <si>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</si>
  <si>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</si>
  <si>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</si>
  <si>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</si>
  <si>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</si>
  <si>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</si>
  <si>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</si>
  <si>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</si>
  <si>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</si>
  <si>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</si>
  <si>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</si>
  <si>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</si>
  <si>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</si>
  <si>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</si>
  <si>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</si>
  <si>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</si>
  <si>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</si>
  <si>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</si>
  <si>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</si>
  <si>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</si>
  <si>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</si>
  <si>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</si>
  <si>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</si>
  <si>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</si>
  <si>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</si>
  <si>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</si>
  <si>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</si>
  <si>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</si>
  <si>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</si>
  <si>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</si>
  <si>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</si>
  <si>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</si>
  <si>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</si>
  <si>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</si>
  <si>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</si>
  <si>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</si>
  <si>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</si>
  <si>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</si>
  <si>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</si>
  <si>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</si>
  <si>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</si>
  <si>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</si>
  <si>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</si>
  <si>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</si>
  <si>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</si>
  <si>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</si>
  <si>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</si>
  <si>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</si>
  <si>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</si>
  <si>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</si>
  <si>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</si>
  <si>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</si>
  <si>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</si>
  <si>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</si>
  <si>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</si>
  <si>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</si>
  <si>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</si>
  <si>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</si>
  <si>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</si>
  <si>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</si>
  <si>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</si>
  <si>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</si>
  <si>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</si>
  <si>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</si>
  <si>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</si>
  <si>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</si>
  <si>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</si>
  <si>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</si>
  <si>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</si>
  <si>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</si>
  <si>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</si>
  <si>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</si>
  <si>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</si>
  <si>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</si>
  <si>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</si>
  <si>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</si>
  <si>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</si>
  <si>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</si>
  <si>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</si>
  <si>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</si>
  <si>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</si>
  <si>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</si>
  <si>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</si>
  <si>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</si>
  <si>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</si>
  <si>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</si>
  <si>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</si>
  <si>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</si>
  <si>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</si>
  <si>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</si>
  <si>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</si>
  <si>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</si>
  <si>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</si>
  <si>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</si>
  <si>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</si>
  <si>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</si>
  <si>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</si>
  <si>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</si>
  <si>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</si>
  <si>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</si>
  <si>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</si>
  <si>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</si>
  <si>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</si>
  <si>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</si>
  <si>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</si>
  <si>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</si>
  <si>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</si>
  <si>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</si>
  <si>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</si>
  <si>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</si>
  <si>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</si>
  <si>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</si>
  <si>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</si>
  <si>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</si>
  <si>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</si>
  <si>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</si>
  <si>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</si>
  <si>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</si>
  <si>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</si>
  <si>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</si>
  <si>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</si>
  <si>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</si>
  <si>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</si>
  <si>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</si>
  <si>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</si>
  <si>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</si>
  <si>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</si>
  <si>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</si>
  <si>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</si>
  <si>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</si>
  <si>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</si>
  <si>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</si>
  <si>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</si>
  <si>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</si>
  <si>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</si>
  <si>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</si>
  <si>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</si>
  <si>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</si>
  <si>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</si>
  <si>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</si>
  <si>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</si>
  <si>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</si>
  <si>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</si>
  <si>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</si>
  <si>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</si>
  <si>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</si>
  <si>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</si>
  <si>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</si>
  <si>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</si>
  <si>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</si>
  <si>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</si>
  <si>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</si>
  <si>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</si>
  <si>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</si>
  <si>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</si>
  <si>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</si>
  <si>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</si>
  <si>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</si>
  <si>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</si>
  <si>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</si>
  <si>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</si>
  <si>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</si>
  <si>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</si>
  <si>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</si>
  <si>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</si>
  <si>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</si>
  <si>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</si>
  <si>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</si>
  <si>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</si>
  <si>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</si>
  <si>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</si>
  <si>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</si>
  <si>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</si>
  <si>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</si>
  <si>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</si>
  <si>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</si>
  <si>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</si>
  <si>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</si>
  <si>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</si>
  <si>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</si>
  <si>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</si>
  <si>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</si>
  <si>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</si>
  <si>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</si>
  <si>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</si>
  <si>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</si>
  <si>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</si>
  <si>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</si>
  <si>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</si>
  <si>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</si>
  <si>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</si>
  <si>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</si>
  <si>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</si>
  <si>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</si>
  <si>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</si>
  <si>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</si>
  <si>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</si>
  <si>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</si>
  <si>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</si>
  <si>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</si>
  <si>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</si>
  <si>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</si>
  <si>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</si>
  <si>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</si>
  <si>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</si>
  <si>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</si>
  <si>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</si>
  <si>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</si>
  <si>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</si>
  <si>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</si>
  <si>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</si>
  <si>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</si>
  <si>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</si>
  <si>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</si>
  <si>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</si>
  <si>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</si>
  <si>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</si>
  <si>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</si>
  <si>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</si>
  <si>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</si>
  <si>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</si>
  <si>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</si>
  <si>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</si>
  <si>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</si>
  <si>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</si>
  <si>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</si>
  <si>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</si>
  <si>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</si>
  <si>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</si>
  <si>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</si>
  <si>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</si>
  <si>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</si>
  <si>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</si>
  <si>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</si>
  <si>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</si>
  <si>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</si>
  <si>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</si>
  <si>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</si>
  <si>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</si>
  <si>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</si>
  <si>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</si>
  <si>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</si>
  <si>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</si>
  <si>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</si>
  <si>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</si>
  <si>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</si>
  <si>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</si>
  <si>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</si>
  <si>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</si>
  <si>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</si>
  <si>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</si>
  <si>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</si>
  <si>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</si>
  <si>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</si>
  <si>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</si>
  <si>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</si>
  <si>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</si>
  <si>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</si>
  <si>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</si>
  <si>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</si>
  <si>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</si>
  <si>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</si>
  <si>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</si>
  <si>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</si>
  <si>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</si>
  <si>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</si>
  <si>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</si>
  <si>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</si>
  <si>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</si>
  <si>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</si>
  <si>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</si>
  <si>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</si>
  <si>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</si>
  <si>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</si>
  <si>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</si>
  <si>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</si>
  <si>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</si>
  <si>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</si>
  <si>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</si>
  <si>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</si>
  <si>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</si>
  <si>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</si>
  <si>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</si>
  <si>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</si>
  <si>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</si>
  <si>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</si>
  <si>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</si>
  <si>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</si>
  <si>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</si>
  <si>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</si>
  <si>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</si>
  <si>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</si>
  <si>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</si>
  <si>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</si>
  <si>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</si>
  <si>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</si>
  <si>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</si>
  <si>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</si>
  <si>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</si>
  <si>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</si>
  <si>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</si>
  <si>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</si>
  <si>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</si>
  <si>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</si>
  <si>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</si>
  <si>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</si>
  <si>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</si>
  <si>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</si>
  <si>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</si>
  <si>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</si>
  <si>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</si>
  <si>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</si>
  <si>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</si>
  <si>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</si>
  <si>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</si>
  <si>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</si>
  <si>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</si>
  <si>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</si>
  <si>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</si>
  <si>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</si>
  <si>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</si>
  <si>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</si>
  <si>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</si>
  <si>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</si>
  <si>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</si>
  <si>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</si>
  <si>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</si>
  <si>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</si>
  <si>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</si>
  <si>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</si>
  <si>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</si>
  <si>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</si>
  <si>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</si>
  <si>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</si>
  <si>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</si>
  <si>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</si>
  <si>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</si>
  <si>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</si>
  <si>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</si>
  <si>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</si>
  <si>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</si>
  <si>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</si>
  <si>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</si>
  <si>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</si>
  <si>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</si>
  <si>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</si>
  <si>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</si>
  <si>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</si>
  <si>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</si>
  <si>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</si>
  <si>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</si>
  <si>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</si>
  <si>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</si>
  <si>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</si>
  <si>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</si>
  <si>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</si>
  <si>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</si>
  <si>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</si>
  <si>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</si>
  <si>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</si>
  <si>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</si>
  <si>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</si>
  <si>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</si>
  <si>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</si>
  <si>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</si>
  <si>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</si>
  <si>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</si>
  <si>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</si>
  <si>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</si>
  <si>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</si>
  <si>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</si>
  <si>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</si>
  <si>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</si>
  <si>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</si>
  <si>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</si>
  <si>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</si>
  <si>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</si>
  <si>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</si>
  <si>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</si>
  <si>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</si>
  <si>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</si>
  <si>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</si>
  <si>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</si>
  <si>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</si>
  <si>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</si>
  <si>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</si>
  <si>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</si>
  <si>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</si>
  <si>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</si>
  <si>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</si>
  <si>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</si>
  <si>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</si>
  <si>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</si>
  <si>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</si>
  <si>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</si>
  <si>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</si>
  <si>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</si>
  <si>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</si>
  <si>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</si>
  <si>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</si>
  <si>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</si>
  <si>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</si>
  <si>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</si>
  <si>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</si>
  <si>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</si>
  <si>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</si>
  <si>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</si>
  <si>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</si>
  <si>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</si>
  <si>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</si>
  <si>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</si>
  <si>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</si>
  <si>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</si>
  <si>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</si>
  <si>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</si>
  <si>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</si>
  <si>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</si>
  <si>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</si>
  <si>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</si>
  <si>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</si>
  <si>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</si>
  <si>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</si>
  <si>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</si>
  <si>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</si>
  <si>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</si>
  <si>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</si>
  <si>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</si>
  <si>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</si>
  <si>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</si>
  <si>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</si>
  <si>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</si>
  <si>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</si>
  <si>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</si>
  <si>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</si>
  <si>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</si>
  <si>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</si>
  <si>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</si>
  <si>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</si>
  <si>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</si>
  <si>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</si>
  <si>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</si>
  <si>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</si>
  <si>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</si>
  <si>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</si>
  <si>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</si>
  <si>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</si>
  <si>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</si>
  <si>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</si>
  <si>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</si>
  <si>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</si>
  <si>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</si>
  <si>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</si>
  <si>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</si>
  <si>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</si>
  <si>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</si>
  <si>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</si>
  <si>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</si>
  <si>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</si>
  <si>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</si>
  <si>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</si>
  <si>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</si>
  <si>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</si>
  <si>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</si>
  <si>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</si>
  <si>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</si>
  <si>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</si>
  <si>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</si>
  <si>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</si>
  <si>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</si>
  <si>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</si>
  <si>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</si>
  <si>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</si>
  <si>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</si>
  <si>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</si>
  <si>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</si>
  <si>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</si>
  <si>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</si>
  <si>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</si>
  <si>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</si>
  <si>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</si>
  <si>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</si>
  <si>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</si>
  <si>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</si>
  <si>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</si>
  <si>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</si>
  <si>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</si>
  <si>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</si>
  <si>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</si>
  <si>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</si>
  <si>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</si>
  <si>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</si>
  <si>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</si>
  <si>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</si>
  <si>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</si>
  <si>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</si>
  <si>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</si>
  <si>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</si>
  <si>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</si>
  <si>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</si>
  <si>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</si>
  <si>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</si>
  <si>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</si>
  <si>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</si>
  <si>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</si>
  <si>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</si>
  <si>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</si>
  <si>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</si>
  <si>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</si>
  <si>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</si>
  <si>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</si>
  <si>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</si>
  <si>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</si>
  <si>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</si>
  <si>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</si>
  <si>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</si>
  <si>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</si>
  <si>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</si>
  <si>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</si>
  <si>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</si>
  <si>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</si>
  <si>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</si>
  <si>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</si>
  <si>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</si>
  <si>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</si>
  <si>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</si>
  <si>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</si>
  <si>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</si>
  <si>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</si>
  <si>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</si>
  <si>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</si>
  <si>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</si>
  <si>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</si>
  <si>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</si>
  <si>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</si>
  <si>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</si>
  <si>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</si>
  <si>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</si>
  <si>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</si>
  <si>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</si>
  <si>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</si>
  <si>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</si>
  <si>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</si>
  <si>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</si>
  <si>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</si>
  <si>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</si>
  <si>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</si>
  <si>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</si>
  <si>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</si>
  <si>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</si>
  <si>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</si>
  <si>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</si>
  <si>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</si>
  <si>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</si>
  <si>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</si>
  <si>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</si>
  <si>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</si>
  <si>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</si>
  <si>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</si>
  <si>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</si>
  <si>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</si>
  <si>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</si>
  <si>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</si>
  <si>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</si>
  <si>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</si>
  <si>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</si>
  <si>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</si>
  <si>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</si>
  <si>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</si>
  <si>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</si>
  <si>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</si>
  <si>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</si>
  <si>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</si>
  <si>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</si>
  <si>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</si>
  <si>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</si>
  <si>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</si>
  <si>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</si>
  <si>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</si>
  <si>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</si>
  <si>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</si>
  <si>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</si>
  <si>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</si>
  <si>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</si>
  <si>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</si>
  <si>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</si>
  <si>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</si>
  <si>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</si>
  <si>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</si>
  <si>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</si>
  <si>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</si>
  <si>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</si>
  <si>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</si>
  <si>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</si>
  <si>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</si>
  <si>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</si>
  <si>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</si>
  <si>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</si>
  <si>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</si>
  <si>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</si>
  <si>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</si>
  <si>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</si>
  <si>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</si>
  <si>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</si>
  <si>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</si>
  <si>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</si>
  <si>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</si>
  <si>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</si>
  <si>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</si>
  <si>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</si>
  <si>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</si>
  <si>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</si>
  <si>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</si>
  <si>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</si>
  <si>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</si>
  <si>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</si>
  <si>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</si>
  <si>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</si>
  <si>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</si>
  <si>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</si>
  <si>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</si>
  <si>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</si>
  <si>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</si>
  <si>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</si>
  <si>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</si>
  <si>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</si>
  <si>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</si>
  <si>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</si>
  <si>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</si>
  <si>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</si>
  <si>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</si>
  <si>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</si>
  <si>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</si>
  <si>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</si>
  <si>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</si>
  <si>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</si>
  <si>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</si>
  <si>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</si>
  <si>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</si>
  <si>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</si>
  <si>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</si>
  <si>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</si>
  <si>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</si>
  <si>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</si>
  <si>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</si>
  <si>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</si>
  <si>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</si>
  <si>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</si>
  <si>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</si>
  <si>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</si>
  <si>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</si>
  <si>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</si>
  <si>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</si>
  <si>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</si>
  <si>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</si>
  <si>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</si>
  <si>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</si>
  <si>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</si>
  <si>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</si>
  <si>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</si>
  <si>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</si>
  <si>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</si>
  <si>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</si>
  <si>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</si>
  <si>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</si>
  <si>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</si>
  <si>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</si>
  <si>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</si>
  <si>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</si>
  <si>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</si>
  <si>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</si>
  <si>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</si>
  <si>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</si>
  <si>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</si>
  <si>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</si>
  <si>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</si>
  <si>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</si>
  <si>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</si>
  <si>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</si>
  <si>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</si>
  <si>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</si>
  <si>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</si>
  <si>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</si>
  <si>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</si>
  <si>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</si>
  <si>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</si>
  <si>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</si>
  <si>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</si>
  <si>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</si>
  <si>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</si>
  <si>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</si>
  <si>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</si>
  <si>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</si>
  <si>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</si>
  <si>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</si>
  <si>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</si>
  <si>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</si>
  <si>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</si>
  <si>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</si>
  <si>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</si>
  <si>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</si>
  <si>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</si>
  <si>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</si>
  <si>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</si>
  <si>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</si>
  <si>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</si>
  <si>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</si>
  <si>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</si>
  <si>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</si>
  <si>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</si>
  <si>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</si>
  <si>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</si>
  <si>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</si>
  <si>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</si>
  <si>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</si>
  <si>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</si>
  <si>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</si>
  <si>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</si>
  <si>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</si>
  <si>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</si>
  <si>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</si>
  <si>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</si>
  <si>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</si>
  <si>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</si>
  <si>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</si>
  <si>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</si>
  <si>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</si>
  <si>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</si>
  <si>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</si>
  <si>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</si>
  <si>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</si>
  <si>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</si>
  <si>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</si>
  <si>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</si>
  <si>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</si>
  <si>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</si>
  <si>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</si>
  <si>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</si>
  <si>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</si>
  <si>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</si>
  <si>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</si>
  <si>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</si>
  <si>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</si>
  <si>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</si>
  <si>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</si>
  <si>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</si>
  <si>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</si>
  <si>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</si>
  <si>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</si>
  <si>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</si>
  <si>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</si>
  <si>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</si>
  <si>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</si>
  <si>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</si>
  <si>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</si>
  <si>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</si>
  <si>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</si>
  <si>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</si>
  <si>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</si>
  <si>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</si>
  <si>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</si>
  <si>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</si>
  <si>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</si>
  <si>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</si>
  <si>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</si>
  <si>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</si>
  <si>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</si>
  <si>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</si>
  <si>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</si>
  <si>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</si>
  <si>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</si>
  <si>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</si>
  <si>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</si>
  <si>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</si>
  <si>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</si>
  <si>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</si>
  <si>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</si>
  <si>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</si>
  <si>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</si>
  <si>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</si>
  <si>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</si>
  <si>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</si>
  <si>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</si>
  <si>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</si>
  <si>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</si>
  <si>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</si>
  <si>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</si>
  <si>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</si>
  <si>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</si>
  <si>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</si>
  <si>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</si>
  <si>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</si>
  <si>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</si>
  <si>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</si>
  <si>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</si>
  <si>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</si>
  <si>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</si>
  <si>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</si>
  <si>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</si>
  <si>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</si>
  <si>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</si>
  <si>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</si>
  <si>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</si>
  <si>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</si>
  <si>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</si>
  <si>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</si>
  <si>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</si>
  <si>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</si>
  <si>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</si>
  <si>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</si>
  <si>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</si>
  <si>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</si>
  <si>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</si>
  <si>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</si>
  <si>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</si>
  <si>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</si>
  <si>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</si>
  <si>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</si>
  <si>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</si>
  <si>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</si>
  <si>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</si>
  <si>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</si>
  <si>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</si>
  <si>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</si>
  <si>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</si>
  <si>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</si>
  <si>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</si>
  <si>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</si>
  <si>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</si>
  <si>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</si>
  <si>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</si>
  <si>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</si>
  <si>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</si>
  <si>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</si>
  <si>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</si>
  <si>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</si>
  <si>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</si>
  <si>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</si>
  <si>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</si>
  <si>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</si>
  <si>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</si>
  <si>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</si>
  <si>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</si>
  <si>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</si>
  <si>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</si>
  <si>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</si>
  <si>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</si>
  <si>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</si>
  <si>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</si>
  <si>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</si>
  <si>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</si>
  <si>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</si>
  <si>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</si>
  <si>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</si>
  <si>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</si>
  <si>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</si>
  <si>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</si>
  <si>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</si>
  <si>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</si>
  <si>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</si>
  <si>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</si>
  <si>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</si>
  <si>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</si>
  <si>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</si>
  <si>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</si>
  <si>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</si>
  <si>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</si>
  <si>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</si>
  <si>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</si>
  <si>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</si>
  <si>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</si>
  <si>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</si>
  <si>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</si>
  <si>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</si>
  <si>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</si>
  <si>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</si>
  <si>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</si>
  <si>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</si>
  <si>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</si>
  <si>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</si>
  <si>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</si>
  <si>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</si>
  <si>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</si>
  <si>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</si>
  <si>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</si>
  <si>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</si>
  <si>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</si>
  <si>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</si>
  <si>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</si>
  <si>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</si>
  <si>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</si>
  <si>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</si>
  <si>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</si>
  <si>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</si>
  <si>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</si>
  <si>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</si>
  <si>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</si>
  <si>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</si>
  <si>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</si>
  <si>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</si>
  <si>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</si>
  <si>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</si>
  <si>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</si>
  <si>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</si>
  <si>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</si>
  <si>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</si>
  <si>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</si>
  <si>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</si>
  <si>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</si>
  <si>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</si>
  <si>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</si>
  <si>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</si>
  <si>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</si>
  <si>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</si>
  <si>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</si>
  <si>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</si>
  <si>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</si>
  <si>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</si>
  <si>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</si>
  <si>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</si>
  <si>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</si>
  <si>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</si>
  <si>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</si>
  <si>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</si>
  <si>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</si>
  <si>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</si>
  <si>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</si>
  <si>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</si>
  <si>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</si>
  <si>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</si>
  <si>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</si>
  <si>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</si>
  <si>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</si>
  <si>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</si>
  <si>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</si>
  <si>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</si>
  <si>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</si>
  <si>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</si>
  <si>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</si>
  <si>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</si>
  <si>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</si>
  <si>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</si>
  <si>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</si>
  <si>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</si>
  <si>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</si>
  <si>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</si>
  <si>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</si>
  <si>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</si>
  <si>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</si>
  <si>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</si>
  <si>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</si>
  <si>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</si>
  <si>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</si>
  <si>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</si>
  <si>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</si>
  <si>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</si>
  <si>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</si>
  <si>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</si>
  <si>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</si>
  <si>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</si>
  <si>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</si>
  <si>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</si>
  <si>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</si>
  <si>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</si>
  <si>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</si>
  <si>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</si>
  <si>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</si>
  <si>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</si>
  <si>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</si>
  <si>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</si>
  <si>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</si>
  <si>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</si>
  <si>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</si>
  <si>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</si>
  <si>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</si>
  <si>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</si>
  <si>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</si>
  <si>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</si>
  <si>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</si>
  <si>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</si>
  <si>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</si>
  <si>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</si>
  <si>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</si>
  <si>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</si>
  <si>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</si>
  <si>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</si>
  <si>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</si>
  <si>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</si>
  <si>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</si>
  <si>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</si>
  <si>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</si>
  <si>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</si>
  <si>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</si>
  <si>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</si>
  <si>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</si>
  <si>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</si>
  <si>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</si>
  <si>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</si>
  <si>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</si>
  <si>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</si>
  <si>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</si>
  <si>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</si>
  <si>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</si>
  <si>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</si>
  <si>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</si>
  <si>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</si>
  <si>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</si>
  <si>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</si>
  <si>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</si>
  <si>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</si>
  <si>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</si>
  <si>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</si>
  <si>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</si>
  <si>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</si>
  <si>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</si>
  <si>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</si>
  <si>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</si>
  <si>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</si>
  <si>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</si>
  <si>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</si>
  <si>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</si>
  <si>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</si>
  <si>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</si>
  <si>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</si>
  <si>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</si>
  <si>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</si>
  <si>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</si>
  <si>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</si>
  <si>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</si>
  <si>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</si>
  <si>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</si>
  <si>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</si>
  <si>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</si>
  <si>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</si>
  <si>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</si>
  <si>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</si>
  <si>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</si>
  <si>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</si>
  <si>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</si>
  <si>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</si>
  <si>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</si>
  <si>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</si>
  <si>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</si>
  <si>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</si>
  <si>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</si>
  <si>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</si>
  <si>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</si>
  <si>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</si>
  <si>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</si>
  <si>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</si>
  <si>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</si>
  <si>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</si>
  <si>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</si>
  <si>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</si>
  <si>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</si>
  <si>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</si>
  <si>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</si>
  <si>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</si>
  <si>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</si>
  <si>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</si>
  <si>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</si>
  <si>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</si>
  <si>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</si>
  <si>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</si>
  <si>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</si>
  <si>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</si>
  <si>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</si>
  <si>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</si>
  <si>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</si>
  <si>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</si>
  <si>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</si>
  <si>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</si>
  <si>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</si>
  <si>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</si>
  <si>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</si>
  <si>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</si>
  <si>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</si>
  <si>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</si>
  <si>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</si>
  <si>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</si>
  <si>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</si>
  <si>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</si>
  <si>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</si>
  <si>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</si>
  <si>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</si>
  <si>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</si>
  <si>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</si>
  <si>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</si>
  <si>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</si>
  <si>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</si>
  <si>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</si>
  <si>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</si>
  <si>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</si>
  <si>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</si>
  <si>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</si>
  <si>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</si>
  <si>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</si>
  <si>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</si>
  <si>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</si>
  <si>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</si>
  <si>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</si>
  <si>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</si>
  <si>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</si>
  <si>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</si>
  <si>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</si>
  <si>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</si>
  <si>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</si>
  <si>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</si>
  <si>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</si>
  <si>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</si>
  <si>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</si>
  <si>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</si>
  <si>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</si>
  <si>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</si>
  <si>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</si>
  <si>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</si>
  <si>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</si>
  <si>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</si>
  <si>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</si>
  <si>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</si>
  <si>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</si>
  <si>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</si>
  <si>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</si>
  <si>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</si>
  <si>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</si>
  <si>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</si>
  <si>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</si>
  <si>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</si>
  <si>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</si>
  <si>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</si>
  <si>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</si>
  <si>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</si>
  <si>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</si>
  <si>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</si>
  <si>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</si>
  <si>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</si>
  <si>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</si>
  <si>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</si>
  <si>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</si>
  <si>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</si>
  <si>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</si>
  <si>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</si>
  <si>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</si>
  <si>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</si>
  <si>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</si>
  <si>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</si>
  <si>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</si>
  <si>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</si>
  <si>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</si>
  <si>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</si>
  <si>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</si>
  <si>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</si>
  <si>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</si>
  <si>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</si>
  <si>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</si>
  <si>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</si>
  <si>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</si>
  <si>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</si>
  <si>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</si>
  <si>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</si>
  <si>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</si>
  <si>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</si>
  <si>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</si>
  <si>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</si>
  <si>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</si>
  <si>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</si>
  <si>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</si>
  <si>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</si>
  <si>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</si>
  <si>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</si>
  <si>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</si>
  <si>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</si>
  <si>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</si>
  <si>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</si>
  <si>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</si>
  <si>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</si>
  <si>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</si>
  <si>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</si>
  <si>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</si>
  <si>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</si>
  <si>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</si>
  <si>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</si>
  <si>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</si>
  <si>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</si>
  <si>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</si>
  <si>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</si>
  <si>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</si>
  <si>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</si>
  <si>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</si>
  <si>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</si>
  <si>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</si>
  <si>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</si>
  <si>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</si>
  <si>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</si>
  <si>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</si>
  <si>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</si>
  <si>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</si>
  <si>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</si>
  <si>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</si>
  <si>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</si>
  <si>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</si>
  <si>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</si>
  <si>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</si>
  <si>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</si>
  <si>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</si>
  <si>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</si>
  <si>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</si>
  <si>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</si>
  <si>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</si>
  <si>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</si>
  <si>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</si>
  <si>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</si>
  <si>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</si>
  <si>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</si>
  <si>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</si>
  <si>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</si>
  <si>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</si>
  <si>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</si>
  <si>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</si>
  <si>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</si>
  <si>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</si>
  <si>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</si>
  <si>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</si>
  <si>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</si>
  <si>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</si>
  <si>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</si>
  <si>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</si>
  <si>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</si>
  <si>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</si>
  <si>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</si>
  <si>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</si>
  <si>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</si>
  <si>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</si>
  <si>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</si>
  <si>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</si>
  <si>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</si>
  <si>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</si>
  <si>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</si>
  <si>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</si>
  <si>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</si>
  <si>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</si>
  <si>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</si>
  <si>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</si>
  <si>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</si>
  <si>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</si>
  <si>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</si>
  <si>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</si>
  <si>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</si>
  <si>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</si>
  <si>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</si>
  <si>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</si>
  <si>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</si>
  <si>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</si>
  <si>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</si>
  <si>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</si>
  <si>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</si>
  <si>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</si>
  <si>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</si>
  <si>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</si>
  <si>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</si>
  <si>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</si>
  <si>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</si>
  <si>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</si>
  <si>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</si>
  <si>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</si>
  <si>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</si>
  <si>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</si>
  <si>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</si>
  <si>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</si>
  <si>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</si>
  <si>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</si>
  <si>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</si>
  <si>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</si>
  <si>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</si>
  <si>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</si>
  <si>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</si>
  <si>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</si>
  <si>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</si>
  <si>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</si>
  <si>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</si>
  <si>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</si>
  <si>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</si>
  <si>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</si>
  <si>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</si>
  <si>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</si>
  <si>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</si>
  <si>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</si>
  <si>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</si>
  <si>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</si>
  <si>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</si>
  <si>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</si>
  <si>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</si>
  <si>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</si>
  <si>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</si>
  <si>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</si>
  <si>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</si>
  <si>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</si>
  <si>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</si>
  <si>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</si>
  <si>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</si>
  <si>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</si>
  <si>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</si>
  <si>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</si>
  <si>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</si>
  <si>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</si>
  <si>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</si>
  <si>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</si>
  <si>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</si>
  <si>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</si>
  <si>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</si>
  <si>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</si>
  <si>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</si>
  <si>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</si>
  <si>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</si>
  <si>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</si>
  <si>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</si>
  <si>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</si>
  <si>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</si>
  <si>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</si>
  <si>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</si>
  <si>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</si>
  <si>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</si>
  <si>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</si>
  <si>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</si>
  <si>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</si>
  <si>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</si>
  <si>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</si>
  <si>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</si>
  <si>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</si>
  <si>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</si>
  <si>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</si>
  <si>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</si>
  <si>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</si>
  <si>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</si>
  <si>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</si>
  <si>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</si>
  <si>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</si>
  <si>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</si>
  <si>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</si>
  <si>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</si>
  <si>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</si>
  <si>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</si>
  <si>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</si>
  <si>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</si>
  <si>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</si>
  <si>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</si>
  <si>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</si>
  <si>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</si>
  <si>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</si>
  <si>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</si>
  <si>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</si>
  <si>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</si>
  <si>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</si>
  <si>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</si>
  <si>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</si>
  <si>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</si>
  <si>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</si>
  <si>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</si>
  <si>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</si>
  <si>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</si>
  <si>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</si>
  <si>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</si>
  <si>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</si>
  <si>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</si>
  <si>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</si>
  <si>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</si>
  <si>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</si>
  <si>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</si>
  <si>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</si>
  <si>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</si>
  <si>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</si>
  <si>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</si>
  <si>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</si>
  <si>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</si>
  <si>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</si>
  <si>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</si>
  <si>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</si>
  <si>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</si>
  <si>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</si>
  <si>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</si>
  <si>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</si>
  <si>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</si>
  <si>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</si>
  <si>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</si>
  <si>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</si>
  <si>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</si>
  <si>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</si>
  <si>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</si>
  <si>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</si>
  <si>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</si>
  <si>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</si>
  <si>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</si>
  <si>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</si>
  <si>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</si>
  <si>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</si>
  <si>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</si>
  <si>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</si>
  <si>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</si>
  <si>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</si>
  <si>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</si>
  <si>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</si>
  <si>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</si>
  <si>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</si>
  <si>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</si>
  <si>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</si>
  <si>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</si>
  <si>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</si>
  <si>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</si>
  <si>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</si>
  <si>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</si>
  <si>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</si>
  <si>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</si>
  <si>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</si>
  <si>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</si>
  <si>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</si>
  <si>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</si>
  <si>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</si>
  <si>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</si>
  <si>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</si>
  <si>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</si>
  <si>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</si>
  <si>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</si>
  <si>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</si>
  <si>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</si>
  <si>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</si>
  <si>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</si>
  <si>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</si>
  <si>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</si>
  <si>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</si>
  <si>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</si>
  <si>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</si>
  <si>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</si>
  <si>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</si>
  <si>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</si>
  <si>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</si>
  <si>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</si>
  <si>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</si>
  <si>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</si>
  <si>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</si>
  <si>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</si>
  <si>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</si>
  <si>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</si>
  <si>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</si>
  <si>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</si>
  <si>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</si>
  <si>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</si>
  <si>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</si>
  <si>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</si>
  <si>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</si>
  <si>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</si>
  <si>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</si>
  <si>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</si>
  <si>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</si>
  <si>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</si>
  <si>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</si>
  <si>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</si>
  <si>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</si>
  <si>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</si>
  <si>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</si>
  <si>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</si>
  <si>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</si>
  <si>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</si>
  <si>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</si>
  <si>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</si>
  <si>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</si>
  <si>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</si>
  <si>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</si>
  <si>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</si>
  <si>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</si>
  <si>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</si>
  <si>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</si>
  <si>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</si>
  <si>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</si>
  <si>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</si>
  <si>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</si>
  <si>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</si>
  <si>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</si>
  <si>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</si>
  <si>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</si>
  <si>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</si>
  <si>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</si>
  <si>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</si>
  <si>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</si>
  <si>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</si>
  <si>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</si>
  <si>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</si>
  <si>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</si>
  <si>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</si>
  <si>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</si>
  <si>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</si>
  <si>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</si>
  <si>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</si>
  <si>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</si>
  <si>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</si>
  <si>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</si>
  <si>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</si>
  <si>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</si>
  <si>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</si>
  <si>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</si>
  <si>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</si>
  <si>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</si>
  <si>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</si>
  <si>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</si>
  <si>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</si>
  <si>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</si>
  <si>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</si>
  <si>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</si>
  <si>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</si>
  <si>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</si>
  <si>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</si>
  <si>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</si>
  <si>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</si>
  <si>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</si>
  <si>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</si>
  <si>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</si>
  <si>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</si>
  <si>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</si>
  <si>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</si>
  <si>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</si>
  <si>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</si>
  <si>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</si>
  <si>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</si>
  <si>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</si>
  <si>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</si>
  <si>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</si>
  <si>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</si>
  <si>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</si>
  <si>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</si>
  <si>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</si>
  <si>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</si>
  <si>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</si>
  <si>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</si>
  <si>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</si>
  <si>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</si>
  <si>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</si>
  <si>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</si>
  <si>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</si>
  <si>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</si>
  <si>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</si>
  <si>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</si>
  <si>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</si>
  <si>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</si>
  <si>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</si>
  <si>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</si>
  <si>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</si>
  <si>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</si>
  <si>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</si>
  <si>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</si>
  <si>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</si>
  <si>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</si>
  <si>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</si>
  <si>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</si>
  <si>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</si>
  <si>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</si>
  <si>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</si>
  <si>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</si>
  <si>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</si>
  <si>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</si>
  <si>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</si>
  <si>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</si>
  <si>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</si>
  <si>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</si>
  <si>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</si>
  <si>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</si>
  <si>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</si>
  <si>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</si>
  <si>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</si>
  <si>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</si>
  <si>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</si>
  <si>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</si>
  <si>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</si>
  <si>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</si>
  <si>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</si>
  <si>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</si>
  <si>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</si>
  <si>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</si>
  <si>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</si>
  <si>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</si>
  <si>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</si>
  <si>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</si>
  <si>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</si>
  <si>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</si>
  <si>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</si>
  <si>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</si>
  <si>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</si>
  <si>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</si>
  <si>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</si>
  <si>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</si>
  <si>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</si>
  <si>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</si>
  <si>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</si>
  <si>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</si>
  <si>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</si>
  <si>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</si>
  <si>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</si>
  <si>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</si>
  <si>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</si>
  <si>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</si>
  <si>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</si>
  <si>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</si>
  <si>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</si>
  <si>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</si>
  <si>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</si>
  <si>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</si>
  <si>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</si>
  <si>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</si>
  <si>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</si>
  <si>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</si>
  <si>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</si>
  <si>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</si>
  <si>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</si>
  <si>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</si>
  <si>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</si>
  <si>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</si>
  <si>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</si>
  <si>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</si>
  <si>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</si>
  <si>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</si>
  <si>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</si>
  <si>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</si>
  <si>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</si>
  <si>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</si>
  <si>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</si>
  <si>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</si>
  <si>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</si>
  <si>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</si>
  <si>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</si>
  <si>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</si>
  <si>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</si>
  <si>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</si>
  <si>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</si>
  <si>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</si>
  <si>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</si>
  <si>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</si>
  <si>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</si>
  <si>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</si>
  <si>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</si>
  <si>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</si>
  <si>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</si>
  <si>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</si>
  <si>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</si>
  <si>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</si>
  <si>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</si>
  <si>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</si>
  <si>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</si>
  <si>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</si>
  <si>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</si>
  <si>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</si>
  <si>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</si>
  <si>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</si>
  <si>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</si>
  <si>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</si>
  <si>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</si>
  <si>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</si>
  <si>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</si>
  <si>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</si>
  <si>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</si>
  <si>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</si>
  <si>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</si>
  <si>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</si>
  <si>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</si>
  <si>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</si>
  <si>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</si>
  <si>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</si>
  <si>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</si>
  <si>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</si>
  <si>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</si>
  <si>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</si>
  <si>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</si>
  <si>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</si>
  <si>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</si>
  <si>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</si>
  <si>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</si>
  <si>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</si>
  <si>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</si>
  <si>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</si>
  <si>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</si>
  <si>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</si>
  <si>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</si>
  <si>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</si>
  <si>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</si>
  <si>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</si>
  <si>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</si>
  <si>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</si>
  <si>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</si>
  <si>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</si>
  <si>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</si>
  <si>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</si>
  <si>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</si>
  <si>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</si>
  <si>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</si>
  <si>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</si>
  <si>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</si>
  <si>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</si>
  <si>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</si>
  <si>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</si>
  <si>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</si>
  <si>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</si>
  <si>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</si>
  <si>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</si>
  <si>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</si>
  <si>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</si>
  <si>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</si>
  <si>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</si>
  <si>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</si>
  <si>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</si>
  <si>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</si>
  <si>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</si>
  <si>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</si>
  <si>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</si>
  <si>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</si>
  <si>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</si>
  <si>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</si>
  <si>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</si>
  <si>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</si>
  <si>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</si>
  <si>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</si>
  <si>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</si>
  <si>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</si>
  <si>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</si>
  <si>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</si>
  <si>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</si>
  <si>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</si>
  <si>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</si>
  <si>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</si>
  <si>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</si>
  <si>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</si>
  <si>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</si>
  <si>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</si>
  <si>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</si>
  <si>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</si>
  <si>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</si>
  <si>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</si>
  <si>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</si>
  <si>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</si>
  <si>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</si>
  <si>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</si>
  <si>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</si>
  <si>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</si>
  <si>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</si>
  <si>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</si>
  <si>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</si>
  <si>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</si>
  <si>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</si>
  <si>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</si>
  <si>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</si>
  <si>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</si>
  <si>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</si>
  <si>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</si>
  <si>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</si>
  <si>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</si>
  <si>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</si>
  <si>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</si>
  <si>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</si>
  <si>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</si>
  <si>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</si>
  <si>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</si>
  <si>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</si>
  <si>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</si>
  <si>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</si>
  <si>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</si>
  <si>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</si>
  <si>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</si>
  <si>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</si>
  <si>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</si>
  <si>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</si>
  <si>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</si>
  <si>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</si>
  <si>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</si>
  <si>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</si>
  <si>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</si>
  <si>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</si>
  <si>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</si>
  <si>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</si>
  <si>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</si>
  <si>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</si>
  <si>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</si>
  <si>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</si>
  <si>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</si>
  <si>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</si>
  <si>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</si>
  <si>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</si>
  <si>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</si>
  <si>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</si>
  <si>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</si>
  <si>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</si>
  <si>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</si>
  <si>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</si>
  <si>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</si>
  <si>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</si>
  <si>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</si>
  <si>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</si>
  <si>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</si>
  <si>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</si>
  <si>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</si>
  <si>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</si>
  <si>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</si>
  <si>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</si>
  <si>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</si>
  <si>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</si>
  <si>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</si>
  <si>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</si>
  <si>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</si>
  <si>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</si>
  <si>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</si>
  <si>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</si>
  <si>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</si>
  <si>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</si>
  <si>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</si>
  <si>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</si>
  <si>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</si>
  <si>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</si>
  <si>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</si>
  <si>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</si>
  <si>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</si>
  <si>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</si>
  <si>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</si>
  <si>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</si>
  <si>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</si>
  <si>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</si>
  <si>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</si>
  <si>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</si>
  <si>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</si>
  <si>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</si>
  <si>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</si>
  <si>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</si>
  <si>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</si>
  <si>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</si>
  <si>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</si>
  <si>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</si>
  <si>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</si>
  <si>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</si>
  <si>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</si>
  <si>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</si>
  <si>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</si>
  <si>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</si>
  <si>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</si>
  <si>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</si>
  <si>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</si>
  <si>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</si>
  <si>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</si>
  <si>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</si>
  <si>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</si>
  <si>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</si>
  <si>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</si>
  <si>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</si>
  <si>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</si>
  <si>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</si>
  <si>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</si>
  <si>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</si>
  <si>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</si>
  <si>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</si>
  <si>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</si>
  <si>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</si>
  <si>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</si>
  <si>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</si>
  <si>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</si>
  <si>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</si>
  <si>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</si>
  <si>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</si>
  <si>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</si>
  <si>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</si>
  <si>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</si>
  <si>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</si>
  <si>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</si>
  <si>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</si>
  <si>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</si>
  <si>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</si>
  <si>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</si>
  <si>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</si>
  <si>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</si>
  <si>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</si>
  <si>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</si>
  <si>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</si>
  <si>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</si>
  <si>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</si>
  <si>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</si>
  <si>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</si>
  <si>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</si>
  <si>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</si>
  <si>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</si>
  <si>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</si>
  <si>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</si>
  <si>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</si>
  <si>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</si>
  <si>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</si>
  <si>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</si>
  <si>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</si>
  <si>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</si>
  <si>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</si>
  <si>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</si>
  <si>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</si>
  <si>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</si>
  <si>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</si>
  <si>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</si>
  <si>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</si>
  <si>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</si>
  <si>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</si>
  <si>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</si>
  <si>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</si>
  <si>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</si>
  <si>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</si>
  <si>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</si>
  <si>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</si>
  <si>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</si>
  <si>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</si>
  <si>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</si>
  <si>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</si>
  <si>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</si>
  <si>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</si>
  <si>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</si>
  <si>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</si>
  <si>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</si>
  <si>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</si>
  <si>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</si>
  <si>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</si>
  <si>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</si>
  <si>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</si>
  <si>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</si>
  <si>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</si>
  <si>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</si>
  <si>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</si>
  <si>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</si>
  <si>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</si>
  <si>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</si>
  <si>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</si>
  <si>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</si>
  <si>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</si>
  <si>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</si>
  <si>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</si>
  <si>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</si>
  <si>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</si>
  <si>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</si>
  <si>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</si>
  <si>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</si>
  <si>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</si>
  <si>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</si>
  <si>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</si>
  <si>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</si>
  <si>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</si>
  <si>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</si>
  <si>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</si>
  <si>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</si>
  <si>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</si>
  <si>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</si>
  <si>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</si>
  <si>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</si>
  <si>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</si>
  <si>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</si>
  <si>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</si>
  <si>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</si>
  <si>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</si>
  <si>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</si>
  <si>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</si>
  <si>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</si>
  <si>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</si>
  <si>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</si>
  <si>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</si>
  <si>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</si>
  <si>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</si>
  <si>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</si>
  <si>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</si>
  <si>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</si>
  <si>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</si>
  <si>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</si>
  <si>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</si>
  <si>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</si>
  <si>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</si>
  <si>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</si>
  <si>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</si>
  <si>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</si>
  <si>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</si>
  <si>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</si>
  <si>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</si>
  <si>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</si>
  <si>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</si>
  <si>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</si>
  <si>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</si>
  <si>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</si>
  <si>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</si>
  <si>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</si>
  <si>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</si>
  <si>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</si>
  <si>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</si>
  <si>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</si>
  <si>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</si>
  <si>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</si>
  <si>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</si>
  <si>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</si>
  <si>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</si>
  <si>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</si>
  <si>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</si>
  <si>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</si>
  <si>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</si>
  <si>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</si>
  <si>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</si>
  <si>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</si>
  <si>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</si>
  <si>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</si>
  <si>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</si>
  <si>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</si>
  <si>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</si>
  <si>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</si>
  <si>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</si>
  <si>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</si>
  <si>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</si>
  <si>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</si>
  <si>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</si>
  <si>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</si>
  <si>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</si>
  <si>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</si>
  <si>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</si>
  <si>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</si>
  <si>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</si>
  <si>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</si>
  <si>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</si>
  <si>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</si>
  <si>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</si>
  <si>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</si>
  <si>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</si>
  <si>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</si>
  <si>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</si>
  <si>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</si>
  <si>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</si>
  <si>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</si>
  <si>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</si>
  <si>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</si>
  <si>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</si>
  <si>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</si>
  <si>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</si>
  <si>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</si>
  <si>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</si>
  <si>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</si>
  <si>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</si>
  <si>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</si>
  <si>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</si>
  <si>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</si>
  <si>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</si>
  <si>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</si>
  <si>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</si>
  <si>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</si>
  <si>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</si>
  <si>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</si>
  <si>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</si>
  <si>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</si>
  <si>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</si>
  <si>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</si>
  <si>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</si>
  <si>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</si>
  <si>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</si>
  <si>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</si>
  <si>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</si>
  <si>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</si>
  <si>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</si>
  <si>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</si>
  <si>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</si>
  <si>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</si>
  <si>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</si>
  <si>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</si>
  <si>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</si>
  <si>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</si>
  <si>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</si>
  <si>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</si>
  <si>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</si>
  <si>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</si>
  <si>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</si>
  <si>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</si>
  <si>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</si>
  <si>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</si>
  <si>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</si>
  <si>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</si>
  <si>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</si>
  <si>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</si>
  <si>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</si>
  <si>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</si>
  <si>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</si>
  <si>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</si>
  <si>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</si>
  <si>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</si>
  <si>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</si>
  <si>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</si>
  <si>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</si>
  <si>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</si>
  <si>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</si>
  <si>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</si>
  <si>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</si>
  <si>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</si>
  <si>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</si>
  <si>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</si>
  <si>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</si>
  <si>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</si>
  <si>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</si>
  <si>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</si>
  <si>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</si>
  <si>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</si>
  <si>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</si>
  <si>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</si>
  <si>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</si>
  <si>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</si>
  <si>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</si>
  <si>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</si>
  <si>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</si>
  <si>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</si>
  <si>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</si>
  <si>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</si>
  <si>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</si>
  <si>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</si>
  <si>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</si>
  <si>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</si>
  <si>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</si>
  <si>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</si>
  <si>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</si>
  <si>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</si>
  <si>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</si>
  <si>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</si>
  <si>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</si>
  <si>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</si>
  <si>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</si>
  <si>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</si>
  <si>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</si>
  <si>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</si>
  <si>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</si>
  <si>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</si>
  <si>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</si>
  <si>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</si>
  <si>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</si>
  <si>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</si>
  <si>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</si>
  <si>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</si>
  <si>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</si>
  <si>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</si>
  <si>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</si>
  <si>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</si>
  <si>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</si>
  <si>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</si>
  <si>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</si>
  <si>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</si>
  <si>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</si>
  <si>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</si>
  <si>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</si>
  <si>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</si>
  <si>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</si>
  <si>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</si>
  <si>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</si>
  <si>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</si>
  <si>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</si>
  <si>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</si>
  <si>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</si>
  <si>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</si>
  <si>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</si>
  <si>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</si>
  <si>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</si>
  <si>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</si>
  <si>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</si>
  <si>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</si>
  <si>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</si>
  <si>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</si>
  <si>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</si>
  <si>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</si>
  <si>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</si>
  <si>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</si>
  <si>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</si>
  <si>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</si>
  <si>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</si>
  <si>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</si>
  <si>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</si>
  <si>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</si>
  <si>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</si>
  <si>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</si>
  <si>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</si>
  <si>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</si>
  <si>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</si>
  <si>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</si>
  <si>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</si>
  <si>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</si>
  <si>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</si>
  <si>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</si>
  <si>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</si>
  <si>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</si>
  <si>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</si>
  <si>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</si>
  <si>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</si>
  <si>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</si>
  <si>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</si>
  <si>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</si>
  <si>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</si>
  <si>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</si>
  <si>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</si>
  <si>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</si>
  <si>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</si>
  <si>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</si>
  <si>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</si>
  <si>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</si>
  <si>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</si>
  <si>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</si>
  <si>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</si>
  <si>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</si>
  <si>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</si>
  <si>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</si>
  <si>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</si>
  <si>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</si>
  <si>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</si>
  <si>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</si>
  <si>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</si>
  <si>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</si>
  <si>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</si>
  <si>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</si>
  <si>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</si>
  <si>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</si>
  <si>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</si>
  <si>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</si>
  <si>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</si>
  <si>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</si>
  <si>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</si>
  <si>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</si>
  <si>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</si>
  <si>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</si>
  <si>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</si>
  <si>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</si>
  <si>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</si>
  <si>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</si>
  <si>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</si>
  <si>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</si>
  <si>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</si>
  <si>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</si>
  <si>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</si>
  <si>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</si>
  <si>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</si>
  <si>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</si>
  <si>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</si>
  <si>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</si>
  <si>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</si>
  <si>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</si>
  <si>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</si>
  <si>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</si>
  <si>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</si>
  <si>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</si>
  <si>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</si>
  <si>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</si>
  <si>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</si>
  <si>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</si>
  <si>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</si>
  <si>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</si>
  <si>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</si>
  <si>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</si>
  <si>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</si>
  <si>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</si>
  <si>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</si>
  <si>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</si>
  <si>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</si>
  <si>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</si>
  <si>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</si>
  <si>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</si>
  <si>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</si>
  <si>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</si>
  <si>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</si>
  <si>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</si>
  <si>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</si>
  <si>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</si>
  <si>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</si>
  <si>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</si>
  <si>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</si>
  <si>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</si>
  <si>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</si>
  <si>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</si>
  <si>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</si>
  <si>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</si>
  <si>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</si>
  <si>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</si>
  <si>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</si>
  <si>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</si>
  <si>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</si>
  <si>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</si>
  <si>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</si>
  <si>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</si>
  <si>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</si>
  <si>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</si>
  <si>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</si>
  <si>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</si>
  <si>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</si>
  <si>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</si>
  <si>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</si>
  <si>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</si>
  <si>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</si>
  <si>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</si>
  <si>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</si>
  <si>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</si>
  <si>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</si>
  <si>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</si>
  <si>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</si>
  <si>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</si>
  <si>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</si>
  <si>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</si>
  <si>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</si>
  <si>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</si>
  <si>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</si>
  <si>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</si>
  <si>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</si>
  <si>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</si>
  <si>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</si>
  <si>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</si>
  <si>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</si>
  <si>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</si>
  <si>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</si>
  <si>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</si>
  <si>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</si>
  <si>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</si>
  <si>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</si>
  <si>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</si>
  <si>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</si>
  <si>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</si>
  <si>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</si>
  <si>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</si>
  <si>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</si>
  <si>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</si>
  <si>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</si>
  <si>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</si>
  <si>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</si>
  <si>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</si>
  <si>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</si>
  <si>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</si>
  <si>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</si>
  <si>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</si>
  <si>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</si>
  <si>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</si>
  <si>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</si>
  <si>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</si>
  <si>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</si>
  <si>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</si>
  <si>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</si>
  <si>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</si>
  <si>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</si>
  <si>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</si>
  <si>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</si>
  <si>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</si>
  <si>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</si>
  <si>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</si>
  <si>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</si>
  <si>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</si>
  <si>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</si>
  <si>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</si>
  <si>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</si>
  <si>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</si>
  <si>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</si>
  <si>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</si>
  <si>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</si>
  <si>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</si>
  <si>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</si>
  <si>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</si>
  <si>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</si>
  <si>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</si>
  <si>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</si>
  <si>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</si>
  <si>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</si>
  <si>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</si>
  <si>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</si>
  <si>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</si>
  <si>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</si>
  <si>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</si>
  <si>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</si>
  <si>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</si>
  <si>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</si>
  <si>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</si>
  <si>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</si>
  <si>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</si>
  <si>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</si>
  <si>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</si>
  <si>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</si>
  <si>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</si>
  <si>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</si>
  <si>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</si>
  <si>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</si>
  <si>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</si>
  <si>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</si>
  <si>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</si>
  <si>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</si>
  <si>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</si>
  <si>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</si>
  <si>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</si>
  <si>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</si>
  <si>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</si>
  <si>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</si>
  <si>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</si>
  <si>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</si>
  <si>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</si>
  <si>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</si>
  <si>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</si>
  <si>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</si>
  <si>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</si>
  <si>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</si>
  <si>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</si>
  <si>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</si>
  <si>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</si>
  <si>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</si>
  <si>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</si>
  <si>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</si>
  <si>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</si>
  <si>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</si>
  <si>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</si>
  <si>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</si>
  <si>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</si>
  <si>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</si>
  <si>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</si>
  <si>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</si>
  <si>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</si>
  <si>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</si>
  <si>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</si>
  <si>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</si>
  <si>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</si>
  <si>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</si>
  <si>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</si>
  <si>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</si>
  <si>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</si>
  <si>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</si>
  <si>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</si>
  <si>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</si>
  <si>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</si>
  <si>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</si>
  <si>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</si>
  <si>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</si>
  <si>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</si>
  <si>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</si>
  <si>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</si>
  <si>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</si>
  <si>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</si>
  <si>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</si>
  <si>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</si>
  <si>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</si>
  <si>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</si>
  <si>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</si>
  <si>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</si>
  <si>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</si>
  <si>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</si>
  <si>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</si>
  <si>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</si>
  <si>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</si>
  <si>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</si>
  <si>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</si>
  <si>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</si>
  <si>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</si>
  <si>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</si>
  <si>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</si>
  <si>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</si>
  <si>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</si>
  <si>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</si>
  <si>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</si>
  <si>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</si>
  <si>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</si>
  <si>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</si>
  <si>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</si>
  <si>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</si>
  <si>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</si>
  <si>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</si>
  <si>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</si>
  <si>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</si>
  <si>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</si>
  <si>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</si>
  <si>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</si>
  <si>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</si>
  <si>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</si>
  <si>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</si>
  <si>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</si>
  <si>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</si>
  <si>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</si>
  <si>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</si>
  <si>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</si>
  <si>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</si>
  <si>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</si>
  <si>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</si>
  <si>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</si>
  <si>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</si>
  <si>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</si>
  <si>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</si>
  <si>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</si>
  <si>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</si>
  <si>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</si>
  <si>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</si>
  <si>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</si>
  <si>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</si>
  <si>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</si>
  <si>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</si>
  <si>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</si>
  <si>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</si>
  <si>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</si>
  <si>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</si>
  <si>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</si>
  <si>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</si>
  <si>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</si>
  <si>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</si>
  <si>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</si>
  <si>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</si>
  <si>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</si>
  <si>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</si>
  <si>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</si>
  <si>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</si>
  <si>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</si>
  <si>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</si>
  <si>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</si>
  <si>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</si>
  <si>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</si>
  <si>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</si>
  <si>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</si>
  <si>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</si>
  <si>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</si>
  <si>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</si>
  <si>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</si>
  <si>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</si>
  <si>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</si>
  <si>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</si>
  <si>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</si>
  <si>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</si>
  <si>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</si>
  <si>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</si>
  <si>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</si>
  <si>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</si>
  <si>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</si>
  <si>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</si>
  <si>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</si>
  <si>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</si>
  <si>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</si>
  <si>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</si>
  <si>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</si>
  <si>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</si>
  <si>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</si>
  <si>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</si>
  <si>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</si>
  <si>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</si>
  <si>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</si>
  <si>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</si>
  <si>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</si>
  <si>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</si>
  <si>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</si>
  <si>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</si>
  <si>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</si>
  <si>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</si>
  <si>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</si>
  <si>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</si>
  <si>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</si>
  <si>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</si>
  <si>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</si>
  <si>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</si>
  <si>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</si>
  <si>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</si>
  <si>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</si>
  <si>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</si>
  <si>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</si>
  <si>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</si>
  <si>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</si>
  <si>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</si>
  <si>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</si>
  <si>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</si>
  <si>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</si>
  <si>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</si>
  <si>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</si>
  <si>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</si>
  <si>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</si>
  <si>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</si>
  <si>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</si>
  <si>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</si>
  <si>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</si>
  <si>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</si>
  <si>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</si>
  <si>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</si>
  <si>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</si>
  <si>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</si>
  <si>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</si>
  <si>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</si>
  <si>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</si>
  <si>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</si>
  <si>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</si>
  <si>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</si>
  <si>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</si>
  <si>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</si>
  <si>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</si>
  <si>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</si>
  <si>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</si>
  <si>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</si>
  <si>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</si>
  <si>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</si>
  <si>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</si>
  <si>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</si>
  <si>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</si>
  <si>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</si>
  <si>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</si>
  <si>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</si>
  <si>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</si>
  <si>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</si>
  <si>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</si>
  <si>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</si>
  <si>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</si>
  <si>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</si>
  <si>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</si>
  <si>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</si>
  <si>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</si>
  <si>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</si>
  <si>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</si>
  <si>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</si>
  <si>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</si>
  <si>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</si>
  <si>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</si>
  <si>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</si>
  <si>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</si>
  <si>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</si>
  <si>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</si>
  <si>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</si>
  <si>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</si>
  <si>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</si>
  <si>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</si>
  <si>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</si>
  <si>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</si>
  <si>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</si>
  <si>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</si>
  <si>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</si>
  <si>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</si>
  <si>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</si>
  <si>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</si>
  <si>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</si>
  <si>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</si>
  <si>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</si>
  <si>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</si>
  <si>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</si>
  <si>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</si>
  <si>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</si>
  <si>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</si>
  <si>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</si>
  <si>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</si>
  <si>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</si>
  <si>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</si>
  <si>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</si>
  <si>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</si>
  <si>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</si>
  <si>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</si>
  <si>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</si>
  <si>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</si>
  <si>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</si>
  <si>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</si>
  <si>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</si>
  <si>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</si>
  <si>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</si>
  <si>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</si>
  <si>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</si>
  <si>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</si>
  <si>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</si>
  <si>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</si>
  <si>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</si>
  <si>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</si>
  <si>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</si>
  <si>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</si>
  <si>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</si>
  <si>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</si>
  <si>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</si>
  <si>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</si>
  <si>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</si>
  <si>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</si>
  <si>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</si>
  <si>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</si>
  <si>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</si>
  <si>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</si>
  <si>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</si>
  <si>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</si>
  <si>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</si>
  <si>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</si>
  <si>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</si>
  <si>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</si>
  <si>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</si>
  <si>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</si>
  <si>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</si>
  <si>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</si>
  <si>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</si>
  <si>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</si>
  <si>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</si>
  <si>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</si>
  <si>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</si>
  <si>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</si>
  <si>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</si>
  <si>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</si>
  <si>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</si>
  <si>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</si>
  <si>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</si>
  <si>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</si>
  <si>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</si>
  <si>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</si>
  <si>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</si>
  <si>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</si>
  <si>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</si>
  <si>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</si>
  <si>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</si>
  <si>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</si>
  <si>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</si>
  <si>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</si>
  <si>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</si>
  <si>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</si>
  <si>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</si>
  <si>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</si>
  <si>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</si>
  <si>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</si>
  <si>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</si>
  <si>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</si>
  <si>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</si>
  <si>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</si>
  <si>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</si>
  <si>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</si>
  <si>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</si>
  <si>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</si>
  <si>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</si>
  <si>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</si>
  <si>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</si>
  <si>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</si>
  <si>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</si>
  <si>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</si>
  <si>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</si>
  <si>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</si>
  <si>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</si>
  <si>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</si>
  <si>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</si>
  <si>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</si>
  <si>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</si>
  <si>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</si>
  <si>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</si>
  <si>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</si>
  <si>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</si>
  <si>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</si>
  <si>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</si>
  <si>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</si>
  <si>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</si>
  <si>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</si>
  <si>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</si>
  <si>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</si>
  <si>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</si>
  <si>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</si>
  <si>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</si>
  <si>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</si>
  <si>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</si>
  <si>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</si>
  <si>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</si>
  <si>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</si>
  <si>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</si>
  <si>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</si>
  <si>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</si>
  <si>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</si>
  <si>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</si>
  <si>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</si>
  <si>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</si>
  <si>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</si>
  <si>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</si>
  <si>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</si>
  <si>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</si>
  <si>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</si>
  <si>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</si>
  <si>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</si>
  <si>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</si>
  <si>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</si>
  <si>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</si>
  <si>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</si>
  <si>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</si>
  <si>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</si>
  <si>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</si>
  <si>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</si>
  <si>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</si>
  <si>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</si>
  <si>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</si>
  <si>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</si>
  <si>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</si>
  <si>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</si>
  <si>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</si>
  <si>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</si>
  <si>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</si>
  <si>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</si>
  <si>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</si>
  <si>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</si>
  <si>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</si>
  <si>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</si>
  <si>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</si>
  <si>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</si>
  <si>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</si>
  <si>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</si>
  <si>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</si>
  <si>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</si>
  <si>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</si>
  <si>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</si>
  <si>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</si>
  <si>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</si>
  <si>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</si>
  <si>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</si>
  <si>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</si>
  <si>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</si>
  <si>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</si>
  <si>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</si>
  <si>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</si>
  <si>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</si>
  <si>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</si>
  <si>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</si>
  <si>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</si>
  <si>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</si>
  <si>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</si>
  <si>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</si>
  <si>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</si>
  <si>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</si>
  <si>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</si>
  <si>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</si>
  <si>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</si>
  <si>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</si>
  <si>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</si>
  <si>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</si>
  <si>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</si>
  <si>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</si>
  <si>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</si>
  <si>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</si>
  <si>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</si>
  <si>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</si>
  <si>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</si>
  <si>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</si>
  <si>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</si>
  <si>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</si>
  <si>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</si>
  <si>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</si>
  <si>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</si>
  <si>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</si>
  <si>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</si>
  <si>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</si>
  <si>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</si>
  <si>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</si>
  <si>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</si>
  <si>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</si>
  <si>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</si>
  <si>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</si>
  <si>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</si>
  <si>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</si>
  <si>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</si>
  <si>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</si>
  <si>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</si>
  <si>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</si>
  <si>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</si>
  <si>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</si>
  <si>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</si>
  <si>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</si>
  <si>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</si>
  <si>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</si>
  <si>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</si>
  <si>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</si>
  <si>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</si>
  <si>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</si>
  <si>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</si>
  <si>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</si>
  <si>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</si>
  <si>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</si>
  <si>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</si>
  <si>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</si>
  <si>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</si>
  <si>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</si>
  <si>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</si>
  <si>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</si>
  <si>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</si>
  <si>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</si>
  <si>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</si>
  <si>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</si>
  <si>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</si>
  <si>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</si>
  <si>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</si>
  <si>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</si>
  <si>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</si>
  <si>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</si>
  <si>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</si>
  <si>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</si>
  <si>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</si>
  <si>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</si>
  <si>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</si>
  <si>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</si>
  <si>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</si>
  <si>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</si>
  <si>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</si>
  <si>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</si>
  <si>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</si>
  <si>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</si>
  <si>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</si>
  <si>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</si>
  <si>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</si>
  <si>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</si>
  <si>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</si>
  <si>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</si>
  <si>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</si>
  <si>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</si>
  <si>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</si>
  <si>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</si>
  <si>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</si>
  <si>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</si>
  <si>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</si>
  <si>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</si>
  <si>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</si>
  <si>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</si>
  <si>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</si>
  <si>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</si>
  <si>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</si>
  <si>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</si>
  <si>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</si>
  <si>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</si>
  <si>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</si>
  <si>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</si>
  <si>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</si>
  <si>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</si>
  <si>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</si>
  <si>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</si>
  <si>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</si>
  <si>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</si>
  <si>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</si>
  <si>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</si>
  <si>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</si>
  <si>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</si>
  <si>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</si>
  <si>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</si>
  <si>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</si>
  <si>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</si>
  <si>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</si>
  <si>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</si>
  <si>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</si>
  <si>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</si>
  <si>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</si>
  <si>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</si>
  <si>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</si>
  <si>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</si>
  <si>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</si>
  <si>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</si>
  <si>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</si>
  <si>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</si>
  <si>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</si>
  <si>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</si>
  <si>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</si>
  <si>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</si>
  <si>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</si>
  <si>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</si>
  <si>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</si>
  <si>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</si>
  <si>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</si>
  <si>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</si>
  <si>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</si>
  <si>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</si>
  <si>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</si>
  <si>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</si>
  <si>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</si>
  <si>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</si>
  <si>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</si>
  <si>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</si>
  <si>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</si>
  <si>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</si>
  <si>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</si>
  <si>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</si>
  <si>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</si>
  <si>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</si>
  <si>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</si>
  <si>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</si>
  <si>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</si>
  <si>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</si>
  <si>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</si>
  <si>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</si>
  <si>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</si>
  <si>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</si>
  <si>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</si>
  <si>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</si>
  <si>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</si>
  <si>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</si>
  <si>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</si>
  <si>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</si>
  <si>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</si>
  <si>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</si>
  <si>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</si>
  <si>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</si>
  <si>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</si>
  <si>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</si>
  <si>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</si>
  <si>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</si>
  <si>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</si>
  <si>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</si>
  <si>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</si>
  <si>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</si>
  <si>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</si>
  <si>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</si>
  <si>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</si>
  <si>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</si>
  <si>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</si>
  <si>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</si>
  <si>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</si>
  <si>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</si>
  <si>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</si>
  <si>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</si>
  <si>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</si>
  <si>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</si>
  <si>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</si>
  <si>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</si>
  <si>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</si>
  <si>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</si>
  <si>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</si>
  <si>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</si>
  <si>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</si>
  <si>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</si>
  <si>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</si>
  <si>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</si>
  <si>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</si>
  <si>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</si>
  <si>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</si>
  <si>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</si>
  <si>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</si>
  <si>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</si>
  <si>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</si>
  <si>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</si>
  <si>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</si>
  <si>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</si>
  <si>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</si>
  <si>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</si>
  <si>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</si>
  <si>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</si>
  <si>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</si>
  <si>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</si>
  <si>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</si>
  <si>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</si>
  <si>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</si>
  <si>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</si>
  <si>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</si>
  <si>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</si>
  <si>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</si>
  <si>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</si>
  <si>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</si>
  <si>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</si>
  <si>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</si>
  <si>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</si>
  <si>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</si>
  <si>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</si>
  <si>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</si>
  <si>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</si>
  <si>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</si>
  <si>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</si>
  <si>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</si>
  <si>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</si>
  <si>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</si>
  <si>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</si>
  <si>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</si>
  <si>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</si>
  <si>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</si>
  <si>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</si>
  <si>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</si>
  <si>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</si>
  <si>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</si>
  <si>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</si>
  <si>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</si>
  <si>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</si>
  <si>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</si>
  <si>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</si>
  <si>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</si>
  <si>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</si>
  <si>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</si>
  <si>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</si>
  <si>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</si>
  <si>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</si>
  <si>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</si>
  <si>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</si>
  <si>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</si>
  <si>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</si>
  <si>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</si>
  <si>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</si>
  <si>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</si>
  <si>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</si>
  <si>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</si>
  <si>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</si>
  <si>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</si>
  <si>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</si>
  <si>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</si>
  <si>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</si>
  <si>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</si>
  <si>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</si>
  <si>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</si>
  <si>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</si>
  <si>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</si>
  <si>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</si>
  <si>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</si>
  <si>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</si>
  <si>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</si>
  <si>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</si>
  <si>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</si>
  <si>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</si>
  <si>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</si>
  <si>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</si>
  <si>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</si>
  <si>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</si>
  <si>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</si>
  <si>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</si>
  <si>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</si>
  <si>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</si>
  <si>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</si>
  <si>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</si>
  <si>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</si>
  <si>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</si>
  <si>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</si>
  <si>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</si>
  <si>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</si>
  <si>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</si>
  <si>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</si>
  <si>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</si>
  <si>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</si>
  <si>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</si>
  <si>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</si>
  <si>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</si>
  <si>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</si>
  <si>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</si>
  <si>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</si>
  <si>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</si>
  <si>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</si>
  <si>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</si>
  <si>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</si>
  <si>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</si>
  <si>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</si>
  <si>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</si>
  <si>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</si>
  <si>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</si>
  <si>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</si>
  <si>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</si>
  <si>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</si>
  <si>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</si>
  <si>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</si>
  <si>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</si>
  <si>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</si>
  <si>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</si>
  <si>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</si>
  <si>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</si>
  <si>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</si>
  <si>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</si>
  <si>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</si>
  <si>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</si>
  <si>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</si>
  <si>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</si>
  <si>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</si>
  <si>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</si>
  <si>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</si>
  <si>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</si>
  <si>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</si>
  <si>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</si>
  <si>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</si>
  <si>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</si>
  <si>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</si>
  <si>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</si>
  <si>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</si>
  <si>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</si>
  <si>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</si>
  <si>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</si>
  <si>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</si>
  <si>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</si>
  <si>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</si>
  <si>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</si>
  <si>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</si>
  <si>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</si>
  <si>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</si>
  <si>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</si>
  <si>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</si>
  <si>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</si>
  <si>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</si>
  <si>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</si>
  <si>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</si>
  <si>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</si>
  <si>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</si>
  <si>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</si>
  <si>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</si>
  <si>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</si>
  <si>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</si>
  <si>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</si>
  <si>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</si>
  <si>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</si>
  <si>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</si>
  <si>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</si>
  <si>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</si>
  <si>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</si>
  <si>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</si>
  <si>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</si>
  <si>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</si>
  <si>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</si>
  <si>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</si>
  <si>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</si>
  <si>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</si>
  <si>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</si>
  <si>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</si>
  <si>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</si>
  <si>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</si>
  <si>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</si>
  <si>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</si>
  <si>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</si>
  <si>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</si>
  <si>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</si>
  <si>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</si>
  <si>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</si>
  <si>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</si>
  <si>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</si>
  <si>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</si>
  <si>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</si>
  <si>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</si>
  <si>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</si>
  <si>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</si>
  <si>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</si>
  <si>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</si>
  <si>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</si>
  <si>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</si>
  <si>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</si>
  <si>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</si>
  <si>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</si>
  <si>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</si>
  <si>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</si>
  <si>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</si>
  <si>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</si>
  <si>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</si>
  <si>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</si>
  <si>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</si>
  <si>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</si>
  <si>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</si>
  <si>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</si>
  <si>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</si>
  <si>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</si>
  <si>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</si>
  <si>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</si>
  <si>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</si>
  <si>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</si>
  <si>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</si>
  <si>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</si>
  <si>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</si>
  <si>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</si>
  <si>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</si>
  <si>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</si>
  <si>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</si>
  <si>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</si>
  <si>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</si>
  <si>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</si>
  <si>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</si>
  <si>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</si>
  <si>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</si>
  <si>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</si>
  <si>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</si>
  <si>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</si>
  <si>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</si>
  <si>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</si>
  <si>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</si>
  <si>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</si>
  <si>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</si>
  <si>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</si>
  <si>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</si>
  <si>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</si>
  <si>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</si>
  <si>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</si>
  <si>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</si>
  <si>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</si>
  <si>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</si>
  <si>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</si>
  <si>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</si>
  <si>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</si>
  <si>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</si>
  <si>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</si>
  <si>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</si>
  <si>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</si>
  <si>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</si>
  <si>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</si>
  <si>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</si>
  <si>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</si>
  <si>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</si>
  <si>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</si>
  <si>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</si>
  <si>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</si>
  <si>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</si>
  <si>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</si>
  <si>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</si>
  <si>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</si>
  <si>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</si>
  <si>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</si>
  <si>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</si>
  <si>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</si>
  <si>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</si>
  <si>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</si>
  <si>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</si>
  <si>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</si>
  <si>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</si>
  <si>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</si>
  <si>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</si>
  <si>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</si>
  <si>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</si>
  <si>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</si>
  <si>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</si>
  <si>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</si>
  <si>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</si>
  <si>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</si>
  <si>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</si>
  <si>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</si>
  <si>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</si>
  <si>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</si>
  <si>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</si>
  <si>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</si>
  <si>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</si>
  <si>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</si>
  <si>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</si>
  <si>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</si>
  <si>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</si>
  <si>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</si>
  <si>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</si>
  <si>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</si>
  <si>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</si>
  <si>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</si>
  <si>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</si>
  <si>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</si>
  <si>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</si>
  <si>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</si>
  <si>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</si>
  <si>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</si>
  <si>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</si>
  <si>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</si>
  <si>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</si>
  <si>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</si>
  <si>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</si>
  <si>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</si>
  <si>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</si>
  <si>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</si>
  <si>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</si>
  <si>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</si>
  <si>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</si>
  <si>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</si>
  <si>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</si>
  <si>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</si>
  <si>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</si>
  <si>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</si>
  <si>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</si>
  <si>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</si>
  <si>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</si>
  <si>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</si>
  <si>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</si>
  <si>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</si>
  <si>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</si>
  <si>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</si>
  <si>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</si>
  <si>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</si>
  <si>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</si>
  <si>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</si>
  <si>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</si>
  <si>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</si>
  <si>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</si>
  <si>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</si>
  <si>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</si>
  <si>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</si>
  <si>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</si>
  <si>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</si>
  <si>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</si>
  <si>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</si>
  <si>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</si>
  <si>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</si>
  <si>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</si>
  <si>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</si>
  <si>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</si>
  <si>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</si>
  <si>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</si>
  <si>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</si>
  <si>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</si>
  <si>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</si>
  <si>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</si>
  <si>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</si>
  <si>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</si>
  <si>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</si>
  <si>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</si>
  <si>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</si>
  <si>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</si>
  <si>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</si>
  <si>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</si>
  <si>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</si>
  <si>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</si>
  <si>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</si>
  <si>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</si>
  <si>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</si>
  <si>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</si>
  <si>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</si>
  <si>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</si>
  <si>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</si>
  <si>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</si>
  <si>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</si>
  <si>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</si>
  <si>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</si>
  <si>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</si>
  <si>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</si>
  <si>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</si>
  <si>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</si>
  <si>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</si>
  <si>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</si>
  <si>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</si>
  <si>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</si>
  <si>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</si>
  <si>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</si>
  <si>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</si>
  <si>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</si>
  <si>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</si>
  <si>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</si>
  <si>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</si>
  <si>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</si>
  <si>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</si>
  <si>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</si>
  <si>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</si>
  <si>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</si>
  <si>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</si>
  <si>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</si>
  <si>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</si>
  <si>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</si>
  <si>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</si>
  <si>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</si>
  <si>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</si>
  <si>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</si>
  <si>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</si>
  <si>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</si>
  <si>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</si>
  <si>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</si>
  <si>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</si>
  <si>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</si>
  <si>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</si>
  <si>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</si>
  <si>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</si>
  <si>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</si>
  <si>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</si>
  <si>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</si>
  <si>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</si>
  <si>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</si>
  <si>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</si>
  <si>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</si>
  <si>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</si>
  <si>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</si>
  <si>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</si>
  <si>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</si>
  <si>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</si>
  <si>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</si>
  <si>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</si>
  <si>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</si>
  <si>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</si>
  <si>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</si>
  <si>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</si>
  <si>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</si>
  <si>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</si>
  <si>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</si>
  <si>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</si>
  <si>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</si>
  <si>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</si>
  <si>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</si>
  <si>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</si>
  <si>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</si>
  <si>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</si>
  <si>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</si>
  <si>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</si>
  <si>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</si>
  <si>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</si>
  <si>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</si>
  <si>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</si>
  <si>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</si>
  <si>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</si>
  <si>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</si>
  <si>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</si>
  <si>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</si>
  <si>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</si>
  <si>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</si>
  <si>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</si>
  <si>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</si>
  <si>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</si>
  <si>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</si>
  <si>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</si>
  <si>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</si>
  <si>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</si>
  <si>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</si>
  <si>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</si>
  <si>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</si>
  <si>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</si>
  <si>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</si>
  <si>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</si>
  <si>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</si>
  <si>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</si>
  <si>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</si>
  <si>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</si>
  <si>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</si>
  <si>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</si>
  <si>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</si>
  <si>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</si>
  <si>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</si>
  <si>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</si>
  <si>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</si>
  <si>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</si>
  <si>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</si>
  <si>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</si>
  <si>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</si>
  <si>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</si>
  <si>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</si>
  <si>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</si>
  <si>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</si>
  <si>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</si>
  <si>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</si>
  <si>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</si>
  <si>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</si>
  <si>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</si>
  <si>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</si>
  <si>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</si>
  <si>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</si>
  <si>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</si>
  <si>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</si>
  <si>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</si>
  <si>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</si>
  <si>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</si>
  <si>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</si>
  <si>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</si>
  <si>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</si>
  <si>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</si>
  <si>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</si>
  <si>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</si>
  <si>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</si>
  <si>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</si>
  <si>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</si>
  <si>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</si>
  <si>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</si>
  <si>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</si>
  <si>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</si>
  <si>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</si>
  <si>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</si>
  <si>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</si>
  <si>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</si>
  <si>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</si>
  <si>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</si>
  <si>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</si>
  <si>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</si>
  <si>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</si>
  <si>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</si>
  <si>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</si>
  <si>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</si>
  <si>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</si>
  <si>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</si>
  <si>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</si>
  <si>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</si>
  <si>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</si>
  <si>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</si>
  <si>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</si>
  <si>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</si>
  <si>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</si>
  <si>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</si>
  <si>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</si>
  <si>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</si>
  <si>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</si>
  <si>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</si>
  <si>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</si>
  <si>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</si>
  <si>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</si>
  <si>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</si>
  <si>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</si>
  <si>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</si>
  <si>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</si>
  <si>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</si>
  <si>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</si>
  <si>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</si>
  <si>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</si>
  <si>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</si>
  <si>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</si>
  <si>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</si>
  <si>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</si>
  <si>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</si>
  <si>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</si>
  <si>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</si>
  <si>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</si>
  <si>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</si>
  <si>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</si>
  <si>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</si>
  <si>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</si>
  <si>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</si>
  <si>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</si>
  <si>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</si>
  <si>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</si>
  <si>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</si>
  <si>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</si>
  <si>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</si>
  <si>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</si>
  <si>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</si>
  <si>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</si>
  <si>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</si>
  <si>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</si>
  <si>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</si>
  <si>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</si>
  <si>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</si>
  <si>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</si>
  <si>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</si>
  <si>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</si>
  <si>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</si>
  <si>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</si>
  <si>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</si>
  <si>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</si>
  <si>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</si>
  <si>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</si>
  <si>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</si>
  <si>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</si>
  <si>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</si>
  <si>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</si>
  <si>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</si>
  <si>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</si>
  <si>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</si>
  <si>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</si>
  <si>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</si>
  <si>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</si>
  <si>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</si>
  <si>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</si>
  <si>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</si>
  <si>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</si>
  <si>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</si>
  <si>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</si>
  <si>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</si>
  <si>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</si>
  <si>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</si>
  <si>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</si>
  <si>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</si>
  <si>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</si>
  <si>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</si>
  <si>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</si>
  <si>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</si>
  <si>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</si>
  <si>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</si>
  <si>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</si>
  <si>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</si>
  <si>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</si>
  <si>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</si>
  <si>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</si>
  <si>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</si>
  <si>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</si>
  <si>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</si>
  <si>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</si>
  <si>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</si>
  <si>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</si>
  <si>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</si>
  <si>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</si>
  <si>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</si>
  <si>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</si>
  <si>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</si>
  <si>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</si>
  <si>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</si>
  <si>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</si>
  <si>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</si>
  <si>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</si>
  <si>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</si>
  <si>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</si>
  <si>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</si>
  <si>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</si>
  <si>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</si>
  <si>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</si>
  <si>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</si>
  <si>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</si>
  <si>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</si>
  <si>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</si>
  <si>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</si>
  <si>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</si>
  <si>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</si>
  <si>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</si>
  <si>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</si>
  <si>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</si>
  <si>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</si>
  <si>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</si>
  <si>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</si>
  <si>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</si>
  <si>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</si>
  <si>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</si>
  <si>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</si>
  <si>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</si>
  <si>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</si>
  <si>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</si>
  <si>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</si>
  <si>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</si>
  <si>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</si>
  <si>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</si>
  <si>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</si>
  <si>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</si>
  <si>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</si>
  <si>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</si>
  <si>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</si>
  <si>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</si>
  <si>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</si>
  <si>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</si>
  <si>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</si>
  <si>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</si>
  <si>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</si>
  <si>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</si>
  <si>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</si>
  <si>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</si>
  <si>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</si>
  <si>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</si>
  <si>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</si>
  <si>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</si>
  <si>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</si>
  <si>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</si>
  <si>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</si>
  <si>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</si>
  <si>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</si>
  <si>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</si>
  <si>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</si>
  <si>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</si>
  <si>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</si>
  <si>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</si>
  <si>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</si>
  <si>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</si>
  <si>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</si>
  <si>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</si>
  <si>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</si>
  <si>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</si>
  <si>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</si>
  <si>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</si>
  <si>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</si>
  <si>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</si>
  <si>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</si>
  <si>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</si>
  <si>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</si>
  <si>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</si>
  <si>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</si>
  <si>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</si>
  <si>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</si>
  <si>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</si>
  <si>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</si>
  <si>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</si>
  <si>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</si>
  <si>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</si>
  <si>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</si>
  <si>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</si>
  <si>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</si>
  <si>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</si>
  <si>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</si>
  <si>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</si>
  <si>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</si>
  <si>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</si>
  <si>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</si>
  <si>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</si>
  <si>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</si>
  <si>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</si>
  <si>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</si>
  <si>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</si>
  <si>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</si>
  <si>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</si>
  <si>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</si>
  <si>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</si>
  <si>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</si>
  <si>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</si>
  <si>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</si>
  <si>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</si>
  <si>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</si>
  <si>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</si>
  <si>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</si>
  <si>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</si>
  <si>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</si>
  <si>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</si>
  <si>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</si>
  <si>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</si>
  <si>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</si>
  <si>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</si>
  <si>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</si>
  <si>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</si>
  <si>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</si>
  <si>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</si>
  <si>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</si>
  <si>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</si>
  <si>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</si>
  <si>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</si>
  <si>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</si>
  <si>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</si>
  <si>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</si>
  <si>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</si>
  <si>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</si>
  <si>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</si>
  <si>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</si>
  <si>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</si>
  <si>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</si>
  <si>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</si>
  <si>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</si>
  <si>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</si>
  <si>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</si>
  <si>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</si>
  <si>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</si>
  <si>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</si>
  <si>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</si>
  <si>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</si>
  <si>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</si>
  <si>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</si>
  <si>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</si>
  <si>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</si>
  <si>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</si>
  <si>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</si>
  <si>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</si>
  <si>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</si>
  <si>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</si>
  <si>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</si>
  <si>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</si>
  <si>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</si>
  <si>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</si>
  <si>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</si>
  <si>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</si>
  <si>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</si>
  <si>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</si>
  <si>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</si>
  <si>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</si>
  <si>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</si>
  <si>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</si>
  <si>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</si>
  <si>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</si>
  <si>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</si>
  <si>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</si>
  <si>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</si>
  <si>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</si>
  <si>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</si>
  <si>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</si>
  <si>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</si>
  <si>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</si>
  <si>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</si>
  <si>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</si>
  <si>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</si>
  <si>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</si>
  <si>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</si>
  <si>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</si>
  <si>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</si>
  <si>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</si>
  <si>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</si>
  <si>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</si>
  <si>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</si>
  <si>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</si>
  <si>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</si>
  <si>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</si>
  <si>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</si>
  <si>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</si>
  <si>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</si>
  <si>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</si>
  <si>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</si>
  <si>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</si>
  <si>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</si>
  <si>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</si>
  <si>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</si>
  <si>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</si>
  <si>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</si>
  <si>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</si>
  <si>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</si>
  <si>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</si>
  <si>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</si>
  <si>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</si>
  <si>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</si>
  <si>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</si>
  <si>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</si>
  <si>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</si>
  <si>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</si>
  <si>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</si>
  <si>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</si>
  <si>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</si>
  <si>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</si>
  <si>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</si>
  <si>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</si>
  <si>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</si>
  <si>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</si>
  <si>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</si>
  <si>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</si>
  <si>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</si>
  <si>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</si>
  <si>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</si>
  <si>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</si>
  <si>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</si>
  <si>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</si>
  <si>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</si>
  <si>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</si>
  <si>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</si>
  <si>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</si>
  <si>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</si>
  <si>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</si>
  <si>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</si>
  <si>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</si>
  <si>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</si>
  <si>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</si>
  <si>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</si>
  <si>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</si>
  <si>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</si>
  <si>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</si>
  <si>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</si>
  <si>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</si>
  <si>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</si>
  <si>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</si>
  <si>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</si>
  <si>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</si>
  <si>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</si>
  <si>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</si>
  <si>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</si>
  <si>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</si>
  <si>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</si>
  <si>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</si>
  <si>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</si>
  <si>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</si>
  <si>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</si>
  <si>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</si>
  <si>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</si>
  <si>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</si>
  <si>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</si>
  <si>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</si>
  <si>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</si>
  <si>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</si>
  <si>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</si>
  <si>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</si>
  <si>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</si>
  <si>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</si>
  <si>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</si>
  <si>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</si>
  <si>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</si>
  <si>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</si>
  <si>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</si>
  <si>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</si>
  <si>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</si>
  <si>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</si>
  <si>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</si>
  <si>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</si>
  <si>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</si>
  <si>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</si>
  <si>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</si>
  <si>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</si>
  <si>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</si>
  <si>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</si>
  <si>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</si>
  <si>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</si>
  <si>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</si>
  <si>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</si>
  <si>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</si>
  <si>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</si>
  <si>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</si>
  <si>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</si>
  <si>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</si>
  <si>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</si>
  <si>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</si>
  <si>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</si>
  <si>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</si>
  <si>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</si>
  <si>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</si>
  <si>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</si>
  <si>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</si>
  <si>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</si>
  <si>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</si>
  <si>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</si>
  <si>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</si>
  <si>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</si>
  <si>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</si>
  <si>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</si>
  <si>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</si>
  <si>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</si>
  <si>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</si>
  <si>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</si>
  <si>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</si>
  <si>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</si>
  <si>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</si>
  <si>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</si>
  <si>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</si>
  <si>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</si>
  <si>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</si>
  <si>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</si>
  <si>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</si>
  <si>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</si>
  <si>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</si>
  <si>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</si>
  <si>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</si>
  <si>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</si>
  <si>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</si>
  <si>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</si>
  <si>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</si>
  <si>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</si>
  <si>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</si>
  <si>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</si>
  <si>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</si>
  <si>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</si>
  <si>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</si>
  <si>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</si>
  <si>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</si>
  <si>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</si>
  <si>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</si>
  <si>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</si>
  <si>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</si>
  <si>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</si>
  <si>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</si>
  <si>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</si>
  <si>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</si>
  <si>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</si>
  <si>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</si>
  <si>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</si>
  <si>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</si>
  <si>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</si>
  <si>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</si>
  <si>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</si>
  <si>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</si>
  <si>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</si>
  <si>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</si>
  <si>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</si>
  <si>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</si>
  <si>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</si>
  <si>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</si>
  <si>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</si>
  <si>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</si>
  <si>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</si>
  <si>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</si>
  <si>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</si>
  <si>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</si>
  <si>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</si>
  <si>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</si>
  <si>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</si>
  <si>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</si>
  <si>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</si>
  <si>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</si>
  <si>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</si>
  <si>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</si>
  <si>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</si>
  <si>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</si>
  <si>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</si>
  <si>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</si>
  <si>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</si>
  <si>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</si>
  <si>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</si>
  <si>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</si>
  <si>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</si>
  <si>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</si>
  <si>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</si>
  <si>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</si>
  <si>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</si>
  <si>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</si>
  <si>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</si>
  <si>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</si>
  <si>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</si>
  <si>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</si>
  <si>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</si>
  <si>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</si>
  <si>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</si>
  <si>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</si>
  <si>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</si>
  <si>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</si>
  <si>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</si>
  <si>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</si>
  <si>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</si>
  <si>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</si>
  <si>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</si>
  <si>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</si>
  <si>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</si>
  <si>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</si>
  <si>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</si>
  <si>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</si>
  <si>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</si>
  <si>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</si>
  <si>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</si>
  <si>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</si>
  <si>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</si>
  <si>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</si>
  <si>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</si>
  <si>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</si>
  <si>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</si>
  <si>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</si>
  <si>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</si>
  <si>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</si>
  <si>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</si>
  <si>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</si>
  <si>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</si>
  <si>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</si>
  <si>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</si>
  <si>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</si>
  <si>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</si>
  <si>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</si>
  <si>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</si>
  <si>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</si>
  <si>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</si>
  <si>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</si>
  <si>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</si>
  <si>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</si>
  <si>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</si>
  <si>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</si>
  <si>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</si>
  <si>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</si>
  <si>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</si>
  <si>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</si>
  <si>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</si>
  <si>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</si>
  <si>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</si>
  <si>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</si>
  <si>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</si>
  <si>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</si>
  <si>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</si>
  <si>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</si>
  <si>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</si>
  <si>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</si>
  <si>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</si>
  <si>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</si>
  <si>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</si>
  <si>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</si>
  <si>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</si>
  <si>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</si>
  <si>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</si>
  <si>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</si>
  <si>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</si>
  <si>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</si>
  <si>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</si>
  <si>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</si>
  <si>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</si>
  <si>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</si>
  <si>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</si>
  <si>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</si>
  <si>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</si>
  <si>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</si>
  <si>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</si>
  <si>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</si>
  <si>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</si>
  <si>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</si>
  <si>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</si>
  <si>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</si>
  <si>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</si>
  <si>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</si>
  <si>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</si>
  <si>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</si>
  <si>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</si>
  <si>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</si>
  <si>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</si>
  <si>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</si>
  <si>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</si>
  <si>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</si>
  <si>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</si>
  <si>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</si>
  <si>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</si>
  <si>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</si>
  <si>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</si>
  <si>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</si>
  <si>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</si>
  <si>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</si>
  <si>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</si>
  <si>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</si>
  <si>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</si>
  <si>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</si>
  <si>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</si>
  <si>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</si>
  <si>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</si>
  <si>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</si>
  <si>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</si>
  <si>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</si>
  <si>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</si>
  <si>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</si>
  <si>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</si>
  <si>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</si>
  <si>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</si>
  <si>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</si>
  <si>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</si>
  <si>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</si>
  <si>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</si>
  <si>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</si>
  <si>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</si>
  <si>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</si>
  <si>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</si>
  <si>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</si>
  <si>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</si>
  <si>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</si>
  <si>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</si>
  <si>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</si>
  <si>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</si>
  <si>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</si>
  <si>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</si>
  <si>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</si>
  <si>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</si>
  <si>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</si>
  <si>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</si>
  <si>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</si>
  <si>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</si>
  <si>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</si>
  <si>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</si>
  <si>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</si>
  <si>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</si>
  <si>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</si>
  <si>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</si>
  <si>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</si>
  <si>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</si>
  <si>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</si>
  <si>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</si>
  <si>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</si>
  <si>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</si>
  <si>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</si>
  <si>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</si>
  <si>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</si>
  <si>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</si>
  <si>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</si>
  <si>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</si>
  <si>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</si>
  <si>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</si>
  <si>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</si>
  <si>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</si>
  <si>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</si>
  <si>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</si>
  <si>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</si>
  <si>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</si>
  <si>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</si>
  <si>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</si>
  <si>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</si>
  <si>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</si>
  <si>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</si>
  <si>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</si>
  <si>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</si>
  <si>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</si>
  <si>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</si>
  <si>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</si>
  <si>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</si>
  <si>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</si>
  <si>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</si>
  <si>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</si>
  <si>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</si>
  <si>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</si>
  <si>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</si>
  <si>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</si>
  <si>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</si>
  <si>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</si>
  <si>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</si>
  <si>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</si>
  <si>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</si>
  <si>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</si>
  <si>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</si>
  <si>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</si>
  <si>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</si>
  <si>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</si>
  <si>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</si>
  <si>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</si>
  <si>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</si>
  <si>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</si>
  <si>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</si>
  <si>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</si>
  <si>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</si>
  <si>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</si>
  <si>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</si>
  <si>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</si>
  <si>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</si>
  <si>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</si>
  <si>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</si>
  <si>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</si>
  <si>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</si>
  <si>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</si>
  <si>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</si>
  <si>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</si>
  <si>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</si>
  <si>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</si>
  <si>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</si>
  <si>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</si>
  <si>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</si>
  <si>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</si>
  <si>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</si>
  <si>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</si>
  <si>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</si>
  <si>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</si>
  <si>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</si>
  <si>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</si>
  <si>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</si>
  <si>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</si>
  <si>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</si>
  <si>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</si>
  <si>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</si>
  <si>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</si>
  <si>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</si>
  <si>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</si>
  <si>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</si>
  <si>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</si>
  <si>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</si>
  <si>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</si>
  <si>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</si>
  <si>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</si>
  <si>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</si>
  <si>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</si>
  <si>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</si>
  <si>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</si>
  <si>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</si>
  <si>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</si>
  <si>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</si>
  <si>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</si>
  <si>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</si>
  <si>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</si>
  <si>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</si>
  <si>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</si>
  <si>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</si>
  <si>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</si>
  <si>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</si>
  <si>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</si>
  <si>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</si>
  <si>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</si>
  <si>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</si>
  <si>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</si>
  <si>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</si>
  <si>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</si>
  <si>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</si>
  <si>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</si>
  <si>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</si>
  <si>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</si>
  <si>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</si>
  <si>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</si>
  <si>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</si>
  <si>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</si>
  <si>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</si>
  <si>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</si>
  <si>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</si>
  <si>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</si>
  <si>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</si>
  <si>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</si>
  <si>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</si>
  <si>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</si>
  <si>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</si>
  <si>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</si>
  <si>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</si>
  <si>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</si>
  <si>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</si>
  <si>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</si>
  <si>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</si>
  <si>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</si>
  <si>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</si>
  <si>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</si>
  <si>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</si>
  <si>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</si>
  <si>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</si>
  <si>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</si>
  <si>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</si>
  <si>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</si>
  <si>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</si>
  <si>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</si>
  <si>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</si>
  <si>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</si>
  <si>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</si>
  <si>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</si>
  <si>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</si>
  <si>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</si>
  <si>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</si>
  <si>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</si>
  <si>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</si>
  <si>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</si>
  <si>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</si>
  <si>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</si>
  <si>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</si>
  <si>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</si>
  <si>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</si>
  <si>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</si>
  <si>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</si>
  <si>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</si>
  <si>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</si>
  <si>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</si>
  <si>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</si>
  <si>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</si>
  <si>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</si>
  <si>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</si>
  <si>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</si>
  <si>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</si>
  <si>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</si>
  <si>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</si>
  <si>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</si>
  <si>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</si>
  <si>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</si>
  <si>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</si>
  <si>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</si>
  <si>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</si>
  <si>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</si>
  <si>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</si>
  <si>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</si>
  <si>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</si>
  <si>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</si>
  <si>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</si>
  <si>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</si>
  <si>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</si>
  <si>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</si>
  <si>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</si>
  <si>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</si>
  <si>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</si>
  <si>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</si>
  <si>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</si>
  <si>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</si>
  <si>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</si>
  <si>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</si>
  <si>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</si>
  <si>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</si>
  <si>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</si>
  <si>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</si>
  <si>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</si>
  <si>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</si>
  <si>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</si>
  <si>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</si>
  <si>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</si>
  <si>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</si>
  <si>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</si>
  <si>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</si>
  <si>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</si>
  <si>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</si>
  <si>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</si>
  <si>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</si>
  <si>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</si>
  <si>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</si>
  <si>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</si>
  <si>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</si>
  <si>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</si>
  <si>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</si>
  <si>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</si>
  <si>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</si>
  <si>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</si>
  <si>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</si>
  <si>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</si>
  <si>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</si>
  <si>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</si>
  <si>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</si>
  <si>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</si>
  <si>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</si>
  <si>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</si>
  <si>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</si>
  <si>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</si>
  <si>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</si>
  <si>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</si>
  <si>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</si>
  <si>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</si>
  <si>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</si>
  <si>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</si>
  <si>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</si>
  <si>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</si>
  <si>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</si>
  <si>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</si>
  <si>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</si>
  <si>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</si>
  <si>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</si>
  <si>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</si>
  <si>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</si>
  <si>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</si>
  <si>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</si>
  <si>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</si>
  <si>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</si>
  <si>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</si>
  <si>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</si>
  <si>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</si>
  <si>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</si>
  <si>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</si>
  <si>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</si>
  <si>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</si>
  <si>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</si>
  <si>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</si>
  <si>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</si>
  <si>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</si>
  <si>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</si>
  <si>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</si>
  <si>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</si>
  <si>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</si>
  <si>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</si>
  <si>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</si>
  <si>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</si>
  <si>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</si>
  <si>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</si>
  <si>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</si>
  <si>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</si>
  <si>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</si>
  <si>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</si>
  <si>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</si>
  <si>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</si>
  <si>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</si>
  <si>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</si>
  <si>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</si>
  <si>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</si>
  <si>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</si>
  <si>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</si>
  <si>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</si>
  <si>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</si>
  <si>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</si>
  <si>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</si>
  <si>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</si>
  <si>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</si>
  <si>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</si>
  <si>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</si>
  <si>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</si>
  <si>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</si>
  <si>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</si>
  <si>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</si>
  <si>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</si>
  <si>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</si>
  <si>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</si>
  <si>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</si>
  <si>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</si>
  <si>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</si>
  <si>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</si>
  <si>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</si>
  <si>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</si>
  <si>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</si>
  <si>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</si>
  <si>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</si>
  <si>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</si>
  <si>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</si>
  <si>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</si>
  <si>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</si>
  <si>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</si>
  <si>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</si>
  <si>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</si>
  <si>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</si>
  <si>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</si>
  <si>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</si>
  <si>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</si>
  <si>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</si>
  <si>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</si>
  <si>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</si>
  <si>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</si>
  <si>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</si>
  <si>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</si>
  <si>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</si>
  <si>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</si>
  <si>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</si>
  <si>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</si>
  <si>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</si>
  <si>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</si>
  <si>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</si>
  <si>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</si>
  <si>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</si>
  <si>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</si>
  <si>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</si>
  <si>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</si>
  <si>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</si>
  <si>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</si>
  <si>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</si>
  <si>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</si>
  <si>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</si>
  <si>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</si>
  <si>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</si>
  <si>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</si>
  <si>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</si>
  <si>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</si>
  <si>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</si>
  <si>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</si>
  <si>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</si>
  <si>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</si>
  <si>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</si>
  <si>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</si>
  <si>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</si>
  <si>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</si>
  <si>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</si>
  <si>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</si>
  <si>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</si>
  <si>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</si>
  <si>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</si>
  <si>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</si>
  <si>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</si>
  <si>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</si>
  <si>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</si>
  <si>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</si>
  <si>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</si>
  <si>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</si>
  <si>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</si>
  <si>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</si>
  <si>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</si>
  <si>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</si>
  <si>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</si>
  <si>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</si>
  <si>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</si>
  <si>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</si>
  <si>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</si>
  <si>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</si>
  <si>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</si>
  <si>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</si>
  <si>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</si>
  <si>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</si>
  <si>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</si>
  <si>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</si>
  <si>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</si>
  <si>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</si>
  <si>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</si>
  <si>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</si>
  <si>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</si>
  <si>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</si>
  <si>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</si>
  <si>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</si>
  <si>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</si>
  <si>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</si>
  <si>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</si>
  <si>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</si>
  <si>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</si>
  <si>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</si>
  <si>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</si>
  <si>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</si>
  <si>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</si>
  <si>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</si>
  <si>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</si>
  <si>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</si>
  <si>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</si>
  <si>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</si>
  <si>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</si>
  <si>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</si>
  <si>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</si>
  <si>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</si>
  <si>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</si>
  <si>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</si>
  <si>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</si>
  <si>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</si>
  <si>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</si>
  <si>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</si>
  <si>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</si>
  <si>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</si>
  <si>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</si>
  <si>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</si>
  <si>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</si>
  <si>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</si>
  <si>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</si>
  <si>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</si>
  <si>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</si>
  <si>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</si>
  <si>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</si>
  <si>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</si>
  <si>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</si>
  <si>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</si>
  <si>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</si>
  <si>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</si>
  <si>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</si>
  <si>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</si>
  <si>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</si>
  <si>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</si>
  <si>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</si>
  <si>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</si>
  <si>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</si>
  <si>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</si>
  <si>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</si>
  <si>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</si>
  <si>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</si>
  <si>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</si>
  <si>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</si>
  <si>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</si>
  <si>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</si>
  <si>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</si>
  <si>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</si>
  <si>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</si>
  <si>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</si>
  <si>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</si>
  <si>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</si>
  <si>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</si>
  <si>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</si>
  <si>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</si>
  <si>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</si>
  <si>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</si>
  <si>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</si>
  <si>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</si>
  <si>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</si>
  <si>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</si>
  <si>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</si>
  <si>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</si>
  <si>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</si>
  <si>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</si>
  <si>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</si>
  <si>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</si>
  <si>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</si>
  <si>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</si>
  <si>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</si>
  <si>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</si>
  <si>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</si>
  <si>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</si>
  <si>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</si>
  <si>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</si>
  <si>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</si>
  <si>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</si>
  <si>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</si>
  <si>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</si>
  <si>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</si>
  <si>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</si>
  <si>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</si>
  <si>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</si>
  <si>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</si>
  <si>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</si>
  <si>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</si>
  <si>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</si>
  <si>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</si>
  <si>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</si>
  <si>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</si>
  <si>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</si>
  <si>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</si>
  <si>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</si>
  <si>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</si>
  <si>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</si>
  <si>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</si>
  <si>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</si>
  <si>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</si>
  <si>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</si>
  <si>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</si>
  <si>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</si>
  <si>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</si>
  <si>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</si>
  <si>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</si>
  <si>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</si>
  <si>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</si>
  <si>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</si>
  <si>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</si>
  <si>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</si>
  <si>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</si>
  <si>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</si>
  <si>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</si>
  <si>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</si>
  <si>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</si>
  <si>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</si>
  <si>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</si>
  <si>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</si>
  <si>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</si>
  <si>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</si>
  <si>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</si>
  <si>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</si>
  <si>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</si>
  <si>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</si>
  <si>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</si>
  <si>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</si>
  <si>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</si>
  <si>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</si>
  <si>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</si>
  <si>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</si>
  <si>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>un.</t>
  </si>
  <si>
    <t xml:space="preserve">VALOR </t>
  </si>
  <si>
    <t>UNIARIO</t>
  </si>
  <si>
    <t>Hugo César Lourenço</t>
  </si>
  <si>
    <t>________________________________</t>
  </si>
  <si>
    <t>TOTAL</t>
  </si>
  <si>
    <t>ITEM</t>
  </si>
  <si>
    <t>BASE</t>
  </si>
  <si>
    <t>SERVIÇOS</t>
  </si>
  <si>
    <t>CÓDIGOS</t>
  </si>
  <si>
    <t>DESCRIÇÃO DOS SERVIÇOS</t>
  </si>
  <si>
    <t>PREÇO</t>
  </si>
  <si>
    <t>Obra:</t>
  </si>
  <si>
    <t>PREFEITURA MUNICIPAL DE RIFAINA</t>
  </si>
  <si>
    <t>ESTADO DE SÃO PAULO</t>
  </si>
  <si>
    <t xml:space="preserve">              CNPJ 45.318.995/0001-71               </t>
  </si>
  <si>
    <t>TOTAL GERAL DOS SERVIÇOS</t>
  </si>
  <si>
    <t>Lund José Faleiros de Melo</t>
  </si>
  <si>
    <t>RRT:</t>
  </si>
  <si>
    <t xml:space="preserve">Prefeito Municipal </t>
  </si>
  <si>
    <t>_____________________________</t>
  </si>
  <si>
    <t>14.10.120</t>
  </si>
  <si>
    <t>Alvenaria de bloco de concreto de vedação, uso revestido, de 19 cm</t>
  </si>
  <si>
    <t>11.04.020</t>
  </si>
  <si>
    <t>Concreto não estrutural executado no local, mínimo 150 kg cimento / m³</t>
  </si>
  <si>
    <t>m3</t>
  </si>
  <si>
    <t>17.02.020</t>
  </si>
  <si>
    <t>68.01.360</t>
  </si>
  <si>
    <t>Poste de concreto duplo T, 200 kg, H = 7,50 m</t>
  </si>
  <si>
    <t>17.02.140</t>
  </si>
  <si>
    <t>36.03.020</t>
  </si>
  <si>
    <t>Caixa de medição polifásica (500 x 600 x 200) mm, padrão concessionárias</t>
  </si>
  <si>
    <t>37.03.220</t>
  </si>
  <si>
    <t>Quadro de distribuição universal de embutir, para disjuntores 34 DIN / 24 Bolt-on - 150 A - sem componentes</t>
  </si>
  <si>
    <t>ENTRADA DE ENERGIA</t>
  </si>
  <si>
    <t>42.05.190</t>
  </si>
  <si>
    <t>37.13.660</t>
  </si>
  <si>
    <t>36.04.010</t>
  </si>
  <si>
    <t>36.05.010</t>
  </si>
  <si>
    <t>39.21.080</t>
  </si>
  <si>
    <t>Cabo de cobre flexível de 35 mm², isolamento 0,6/1kV - isolação HEPR 90°C</t>
  </si>
  <si>
    <t>39.09.040</t>
  </si>
  <si>
    <t>Conector split-bolt para cabo de 35 mm², latão, simples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</si>
  <si>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</si>
  <si>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</si>
  <si>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</si>
  <si>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</si>
  <si>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</si>
  <si>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</si>
  <si>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</si>
  <si>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</si>
  <si>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</si>
  <si>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</si>
  <si>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</si>
  <si>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</si>
  <si>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</si>
  <si>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39.10.060</t>
  </si>
  <si>
    <t>Terminal de pressão/compressão para cabo de 6 até 10 mm²</t>
  </si>
  <si>
    <t>42.05.110</t>
  </si>
  <si>
    <t>Conector cabo/haste de 3/4´</t>
  </si>
  <si>
    <t>68.20.120</t>
  </si>
  <si>
    <t>Bengala em PVC para ramal de entrada, diâmetro de 32 mm</t>
  </si>
  <si>
    <t>1.14</t>
  </si>
  <si>
    <t>1.15</t>
  </si>
  <si>
    <t>REDE DE BAIXA TENSÃO: CIRCUITO ELÉTRICO</t>
  </si>
  <si>
    <t>40.10.130</t>
  </si>
  <si>
    <t>40.11.010</t>
  </si>
  <si>
    <t>SINAPI</t>
  </si>
  <si>
    <t>Base CPOS nº Versão: 170 - COM DESONERAÇÃO - Vigência: 01/07/2017     /    SINAPI DATA DE EMISSÃO: 17/07/2017 16:17:12 - DATA REFERÊNCIA TÉCNICA: 15/07/2017                                         DATA: 14/08/2017</t>
  </si>
  <si>
    <t>CAIXA DE PASSAGEM 40X40X50 FUNDO BRITA COM TAMPA</t>
  </si>
  <si>
    <t>40.02.610</t>
  </si>
  <si>
    <t>Caixa de passagem em alumínio fundido à prova de tempo, 200 x 200 mm</t>
  </si>
  <si>
    <t>37.13.650</t>
  </si>
  <si>
    <t>38.04.040</t>
  </si>
  <si>
    <t>39.09.190</t>
  </si>
  <si>
    <t>Conector de passagem com sistema de conexão por parafuso, para cabos de 10 até 35 mm², inclusive sistema de fixação</t>
  </si>
  <si>
    <t>39.10.130</t>
  </si>
  <si>
    <t>Terminal de pressão/compressão para cabo de 35 mm²</t>
  </si>
  <si>
    <t>38.13.020</t>
  </si>
  <si>
    <t>Eletroduto corrugado em polietileno de alta densidade, DN= 50 mm, com acessórios</t>
  </si>
  <si>
    <t>38.13.010</t>
  </si>
  <si>
    <t>Eletroduto corrugado em polietileno de alta densidade, DN= 30 mm, com acessórios</t>
  </si>
  <si>
    <t>41.05.530</t>
  </si>
  <si>
    <t>41.08.460</t>
  </si>
  <si>
    <t>41.12.050</t>
  </si>
  <si>
    <t>Projetor retangular fechado, com alojamento para reator, para lâmpadas vapor metálico ou vapor de sódio de 150 a 400 W</t>
  </si>
  <si>
    <t>Lâmpada de vapor metálico elipsoidal, base E40 de 400 W - cor branca</t>
  </si>
  <si>
    <t>Lâmpada de vapor metálico elipsoidal, base E40 de 400 W - cor verde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</si>
  <si>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</si>
  <si>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</si>
  <si>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</si>
  <si>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</si>
  <si>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</si>
  <si>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</si>
  <si>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</si>
  <si>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</si>
  <si>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</si>
  <si>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</si>
  <si>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</si>
  <si>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</si>
  <si>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</si>
  <si>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</si>
  <si>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</si>
  <si>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</si>
  <si>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</si>
  <si>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</si>
  <si>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</si>
  <si>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</si>
  <si>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</si>
  <si>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</si>
  <si>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</si>
  <si>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</si>
  <si>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</si>
  <si>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</si>
  <si>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</si>
  <si>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</si>
  <si>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</si>
  <si>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</si>
  <si>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</si>
  <si>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</si>
  <si>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</si>
  <si>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</si>
  <si>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</si>
  <si>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</si>
  <si>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</si>
  <si>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MERC.</t>
  </si>
  <si>
    <t>REGIÃO</t>
  </si>
  <si>
    <t>FUNDAÇÃO</t>
  </si>
  <si>
    <t>LUMINARIA FECHADA PARA ILUMINACAO PUBLICA - LAMPADAS DE 250/500W - FORNECIMENTO E INSTALACAO (EXCLUINDO LAMPADAS)</t>
  </si>
  <si>
    <t>PAISAGISMO</t>
  </si>
  <si>
    <t>Poste teleconico decorativo com sextante para quatro luminarias, altura útil 12,00m, fixação com base e chumbadores - incluso chumbadores</t>
  </si>
  <si>
    <t>11.02.020</t>
  </si>
  <si>
    <t>Armadura em barra de aço CA-50 (A ou B) fyk= 500 MPa</t>
  </si>
  <si>
    <t>10.01.040</t>
  </si>
  <si>
    <t>09.01.020</t>
  </si>
  <si>
    <t>12.01.040</t>
  </si>
  <si>
    <t>CAU: A19.126-4</t>
  </si>
  <si>
    <t>34.02.100</t>
  </si>
  <si>
    <t>Plantio de grama esmeralda em placas(jardins e canteiros)</t>
  </si>
  <si>
    <t>Concreto usinado não estrutural mínimo 300 kg cimento / m³</t>
  </si>
  <si>
    <t>4.1</t>
  </si>
  <si>
    <t>3.1</t>
  </si>
  <si>
    <t>3.2</t>
  </si>
  <si>
    <t>3.3</t>
  </si>
  <si>
    <t>3.4</t>
  </si>
  <si>
    <t>BDI 32,30 %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</si>
</sst>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R$-416]\ * #,##0.00_-;\-[$R$-416]\ * #,##0.00_-;_-[$R$-416]\ * &quot;-&quot;??_-;_-@_-"/>
    <numFmt numFmtId="165" formatCode="&quot;R$&quot;\ #,##0.00"/>
  </numFmts>
  <fonts count="23" x14ac:knownFonts="1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sz val="11"/>
      <color rgb="FF000000"/>
      <name val="Calibri"/>
      <family val="2"/>
    </font>
    <font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7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Border="1"/>
    <xf numFmtId="0" fontId="9" fillId="0" borderId="0" xfId="3" applyFont="1" applyBorder="1"/>
    <xf numFmtId="0" fontId="14" fillId="0" borderId="9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49" fontId="17" fillId="5" borderId="17" xfId="0" applyNumberFormat="1" applyFont="1" applyFill="1" applyBorder="1" applyAlignment="1">
      <alignment horizontal="center" vertical="center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/>
    </xf>
    <xf numFmtId="4" fontId="17" fillId="5" borderId="17" xfId="4" applyNumberFormat="1" applyFont="1" applyFill="1" applyBorder="1" applyAlignment="1">
      <alignment horizontal="center" vertical="center"/>
    </xf>
    <xf numFmtId="49" fontId="17" fillId="5" borderId="18" xfId="0" applyNumberFormat="1" applyFont="1" applyFill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/>
    </xf>
    <xf numFmtId="4" fontId="17" fillId="5" borderId="18" xfId="4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9" fillId="4" borderId="19" xfId="0" applyFont="1" applyFill="1" applyBorder="1"/>
    <xf numFmtId="0" fontId="19" fillId="4" borderId="20" xfId="0" applyFont="1" applyFill="1" applyBorder="1" applyAlignment="1">
      <alignment horizontal="center" wrapText="1"/>
    </xf>
    <xf numFmtId="4" fontId="19" fillId="4" borderId="20" xfId="0" applyNumberFormat="1" applyFont="1" applyFill="1" applyBorder="1"/>
    <xf numFmtId="4" fontId="19" fillId="4" borderId="20" xfId="0" applyNumberFormat="1" applyFont="1" applyFill="1" applyBorder="1" applyAlignment="1">
      <alignment wrapText="1"/>
    </xf>
    <xf numFmtId="0" fontId="19" fillId="0" borderId="2" xfId="0" applyFont="1" applyBorder="1"/>
    <xf numFmtId="4" fontId="14" fillId="6" borderId="16" xfId="4" applyNumberFormat="1" applyFont="1" applyFill="1" applyBorder="1" applyAlignment="1"/>
    <xf numFmtId="0" fontId="19" fillId="4" borderId="24" xfId="0" applyFont="1" applyFill="1" applyBorder="1"/>
    <xf numFmtId="49" fontId="18" fillId="4" borderId="15" xfId="0" applyNumberFormat="1" applyFont="1" applyFill="1" applyBorder="1"/>
    <xf numFmtId="0" fontId="18" fillId="4" borderId="15" xfId="0" applyFont="1" applyFill="1" applyBorder="1" applyAlignment="1">
      <alignment wrapText="1"/>
    </xf>
    <xf numFmtId="0" fontId="19" fillId="4" borderId="15" xfId="0" applyFont="1" applyFill="1" applyBorder="1" applyAlignment="1">
      <alignment horizontal="center" wrapText="1"/>
    </xf>
    <xf numFmtId="4" fontId="19" fillId="4" borderId="15" xfId="0" applyNumberFormat="1" applyFont="1" applyFill="1" applyBorder="1"/>
    <xf numFmtId="4" fontId="19" fillId="4" borderId="15" xfId="0" applyNumberFormat="1" applyFont="1" applyFill="1" applyBorder="1" applyAlignment="1">
      <alignment wrapText="1"/>
    </xf>
    <xf numFmtId="4" fontId="18" fillId="4" borderId="6" xfId="0" applyNumberFormat="1" applyFont="1" applyFill="1" applyBorder="1"/>
    <xf numFmtId="0" fontId="19" fillId="0" borderId="5" xfId="0" applyFont="1" applyFill="1" applyBorder="1"/>
    <xf numFmtId="0" fontId="19" fillId="0" borderId="25" xfId="0" applyFont="1" applyFill="1" applyBorder="1"/>
    <xf numFmtId="0" fontId="19" fillId="0" borderId="2" xfId="0" applyFont="1" applyFill="1" applyBorder="1" applyAlignment="1">
      <alignment horizontal="center" wrapText="1"/>
    </xf>
    <xf numFmtId="4" fontId="19" fillId="0" borderId="2" xfId="0" applyNumberFormat="1" applyFont="1" applyFill="1" applyBorder="1"/>
    <xf numFmtId="4" fontId="19" fillId="0" borderId="2" xfId="0" applyNumberFormat="1" applyFont="1" applyFill="1" applyBorder="1" applyAlignment="1">
      <alignment wrapText="1"/>
    </xf>
    <xf numFmtId="0" fontId="19" fillId="0" borderId="14" xfId="0" applyFont="1" applyFill="1" applyBorder="1"/>
    <xf numFmtId="0" fontId="19" fillId="0" borderId="24" xfId="0" applyFont="1" applyFill="1" applyBorder="1"/>
    <xf numFmtId="0" fontId="19" fillId="0" borderId="5" xfId="0" applyFont="1" applyBorder="1"/>
    <xf numFmtId="0" fontId="19" fillId="0" borderId="25" xfId="0" applyFont="1" applyBorder="1"/>
    <xf numFmtId="0" fontId="19" fillId="0" borderId="2" xfId="0" applyFont="1" applyBorder="1" applyAlignment="1">
      <alignment horizontal="center" wrapText="1"/>
    </xf>
    <xf numFmtId="4" fontId="19" fillId="0" borderId="2" xfId="0" applyNumberFormat="1" applyFont="1" applyBorder="1"/>
    <xf numFmtId="4" fontId="19" fillId="0" borderId="2" xfId="0" applyNumberFormat="1" applyFont="1" applyBorder="1" applyAlignment="1">
      <alignment wrapText="1"/>
    </xf>
    <xf numFmtId="0" fontId="19" fillId="5" borderId="5" xfId="0" applyFont="1" applyFill="1" applyBorder="1"/>
    <xf numFmtId="0" fontId="19" fillId="5" borderId="25" xfId="0" applyFont="1" applyFill="1" applyBorder="1"/>
    <xf numFmtId="49" fontId="19" fillId="5" borderId="2" xfId="0" applyNumberFormat="1" applyFont="1" applyFill="1" applyBorder="1"/>
    <xf numFmtId="0" fontId="19" fillId="5" borderId="2" xfId="0" applyFont="1" applyFill="1" applyBorder="1" applyAlignment="1">
      <alignment wrapText="1"/>
    </xf>
    <xf numFmtId="0" fontId="19" fillId="5" borderId="2" xfId="0" applyFont="1" applyFill="1" applyBorder="1" applyAlignment="1">
      <alignment horizontal="center" wrapText="1"/>
    </xf>
    <xf numFmtId="4" fontId="19" fillId="5" borderId="2" xfId="0" applyNumberFormat="1" applyFont="1" applyFill="1" applyBorder="1"/>
    <xf numFmtId="4" fontId="19" fillId="5" borderId="2" xfId="0" applyNumberFormat="1" applyFont="1" applyFill="1" applyBorder="1" applyAlignment="1">
      <alignment wrapText="1"/>
    </xf>
    <xf numFmtId="4" fontId="19" fillId="5" borderId="6" xfId="0" applyNumberFormat="1" applyFont="1" applyFill="1" applyBorder="1" applyAlignment="1">
      <alignment wrapText="1"/>
    </xf>
    <xf numFmtId="0" fontId="19" fillId="4" borderId="5" xfId="0" applyFont="1" applyFill="1" applyBorder="1"/>
    <xf numFmtId="0" fontId="19" fillId="4" borderId="25" xfId="0" applyFont="1" applyFill="1" applyBorder="1"/>
    <xf numFmtId="49" fontId="18" fillId="4" borderId="2" xfId="0" applyNumberFormat="1" applyFont="1" applyFill="1" applyBorder="1"/>
    <xf numFmtId="0" fontId="18" fillId="4" borderId="2" xfId="0" applyFont="1" applyFill="1" applyBorder="1" applyAlignment="1">
      <alignment wrapText="1"/>
    </xf>
    <xf numFmtId="0" fontId="19" fillId="4" borderId="2" xfId="0" applyFont="1" applyFill="1" applyBorder="1" applyAlignment="1">
      <alignment horizontal="center" wrapText="1"/>
    </xf>
    <xf numFmtId="4" fontId="19" fillId="4" borderId="2" xfId="0" applyNumberFormat="1" applyFont="1" applyFill="1" applyBorder="1"/>
    <xf numFmtId="4" fontId="19" fillId="4" borderId="2" xfId="0" applyNumberFormat="1" applyFont="1" applyFill="1" applyBorder="1" applyAlignment="1">
      <alignment wrapText="1"/>
    </xf>
    <xf numFmtId="0" fontId="20" fillId="5" borderId="5" xfId="0" applyFont="1" applyFill="1" applyBorder="1"/>
    <xf numFmtId="0" fontId="20" fillId="5" borderId="25" xfId="0" applyFont="1" applyFill="1" applyBorder="1"/>
    <xf numFmtId="49" fontId="20" fillId="5" borderId="2" xfId="0" applyNumberFormat="1" applyFont="1" applyFill="1" applyBorder="1"/>
    <xf numFmtId="0" fontId="20" fillId="5" borderId="2" xfId="0" applyFont="1" applyFill="1" applyBorder="1" applyAlignment="1">
      <alignment wrapText="1"/>
    </xf>
    <xf numFmtId="0" fontId="20" fillId="5" borderId="2" xfId="0" applyFont="1" applyFill="1" applyBorder="1" applyAlignment="1">
      <alignment horizontal="center" wrapText="1"/>
    </xf>
    <xf numFmtId="4" fontId="20" fillId="5" borderId="2" xfId="0" applyNumberFormat="1" applyFont="1" applyFill="1" applyBorder="1"/>
    <xf numFmtId="4" fontId="20" fillId="5" borderId="2" xfId="0" applyNumberFormat="1" applyFont="1" applyFill="1" applyBorder="1" applyAlignment="1">
      <alignment wrapText="1"/>
    </xf>
    <xf numFmtId="4" fontId="20" fillId="5" borderId="6" xfId="0" applyNumberFormat="1" applyFont="1" applyFill="1" applyBorder="1" applyAlignment="1">
      <alignment wrapText="1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wrapText="1"/>
    </xf>
    <xf numFmtId="0" fontId="19" fillId="5" borderId="26" xfId="0" applyFont="1" applyFill="1" applyBorder="1"/>
    <xf numFmtId="49" fontId="18" fillId="5" borderId="13" xfId="0" applyNumberFormat="1" applyFont="1" applyFill="1" applyBorder="1"/>
    <xf numFmtId="0" fontId="18" fillId="5" borderId="2" xfId="0" applyFont="1" applyFill="1" applyBorder="1" applyAlignment="1">
      <alignment wrapText="1"/>
    </xf>
    <xf numFmtId="0" fontId="19" fillId="4" borderId="26" xfId="0" applyFont="1" applyFill="1" applyBorder="1"/>
    <xf numFmtId="49" fontId="18" fillId="4" borderId="13" xfId="0" applyNumberFormat="1" applyFont="1" applyFill="1" applyBorder="1"/>
    <xf numFmtId="0" fontId="19" fillId="5" borderId="21" xfId="0" applyFont="1" applyFill="1" applyBorder="1"/>
    <xf numFmtId="0" fontId="19" fillId="5" borderId="28" xfId="0" applyFont="1" applyFill="1" applyBorder="1"/>
    <xf numFmtId="49" fontId="19" fillId="5" borderId="22" xfId="0" applyNumberFormat="1" applyFont="1" applyFill="1" applyBorder="1"/>
    <xf numFmtId="0" fontId="19" fillId="5" borderId="22" xfId="0" applyFont="1" applyFill="1" applyBorder="1" applyAlignment="1">
      <alignment wrapText="1"/>
    </xf>
    <xf numFmtId="0" fontId="19" fillId="5" borderId="22" xfId="0" applyFont="1" applyFill="1" applyBorder="1" applyAlignment="1">
      <alignment horizontal="center" wrapText="1"/>
    </xf>
    <xf numFmtId="4" fontId="19" fillId="5" borderId="22" xfId="0" applyNumberFormat="1" applyFont="1" applyFill="1" applyBorder="1"/>
    <xf numFmtId="4" fontId="19" fillId="5" borderId="22" xfId="0" applyNumberFormat="1" applyFont="1" applyFill="1" applyBorder="1" applyAlignment="1">
      <alignment wrapText="1"/>
    </xf>
    <xf numFmtId="4" fontId="19" fillId="5" borderId="23" xfId="0" applyNumberFormat="1" applyFont="1" applyFill="1" applyBorder="1" applyAlignment="1">
      <alignment wrapText="1"/>
    </xf>
    <xf numFmtId="0" fontId="19" fillId="4" borderId="20" xfId="0" applyFont="1" applyFill="1" applyBorder="1"/>
    <xf numFmtId="49" fontId="19" fillId="4" borderId="20" xfId="0" applyNumberFormat="1" applyFont="1" applyFill="1" applyBorder="1"/>
    <xf numFmtId="0" fontId="18" fillId="4" borderId="30" xfId="0" applyFont="1" applyFill="1" applyBorder="1" applyAlignment="1">
      <alignment horizontal="left" wrapText="1"/>
    </xf>
    <xf numFmtId="0" fontId="19" fillId="4" borderId="2" xfId="0" applyFont="1" applyFill="1" applyBorder="1"/>
    <xf numFmtId="49" fontId="19" fillId="4" borderId="2" xfId="0" applyNumberFormat="1" applyFont="1" applyFill="1" applyBorder="1"/>
    <xf numFmtId="0" fontId="18" fillId="4" borderId="26" xfId="0" applyFont="1" applyFill="1" applyBorder="1" applyAlignment="1">
      <alignment horizontal="left" wrapText="1"/>
    </xf>
    <xf numFmtId="164" fontId="18" fillId="4" borderId="21" xfId="0" applyNumberFormat="1" applyFont="1" applyFill="1" applyBorder="1" applyAlignment="1">
      <alignment wrapText="1"/>
    </xf>
    <xf numFmtId="164" fontId="18" fillId="4" borderId="22" xfId="0" applyNumberFormat="1" applyFont="1" applyFill="1" applyBorder="1" applyAlignment="1">
      <alignment wrapText="1"/>
    </xf>
    <xf numFmtId="0" fontId="18" fillId="4" borderId="22" xfId="0" applyNumberFormat="1" applyFont="1" applyFill="1" applyBorder="1" applyAlignment="1">
      <alignment horizontal="left" wrapText="1"/>
    </xf>
    <xf numFmtId="0" fontId="19" fillId="2" borderId="10" xfId="0" applyFont="1" applyFill="1" applyBorder="1"/>
    <xf numFmtId="0" fontId="19" fillId="2" borderId="11" xfId="0" applyFont="1" applyFill="1" applyBorder="1"/>
    <xf numFmtId="0" fontId="18" fillId="2" borderId="11" xfId="0" applyFont="1" applyFill="1" applyBorder="1" applyAlignment="1">
      <alignment horizontal="left" wrapText="1"/>
    </xf>
    <xf numFmtId="0" fontId="18" fillId="2" borderId="12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7" fillId="0" borderId="9" xfId="3" applyFont="1" applyBorder="1"/>
    <xf numFmtId="0" fontId="17" fillId="0" borderId="0" xfId="3" applyFont="1" applyBorder="1"/>
    <xf numFmtId="0" fontId="17" fillId="0" borderId="0" xfId="3" applyFont="1" applyBorder="1" applyAlignment="1">
      <alignment horizontal="center"/>
    </xf>
    <xf numFmtId="0" fontId="17" fillId="0" borderId="9" xfId="3" applyFont="1" applyBorder="1" applyAlignment="1">
      <alignment horizontal="left"/>
    </xf>
    <xf numFmtId="0" fontId="17" fillId="0" borderId="0" xfId="3" applyFont="1" applyBorder="1" applyAlignment="1">
      <alignment horizontal="left"/>
    </xf>
    <xf numFmtId="0" fontId="17" fillId="0" borderId="0" xfId="3" applyFont="1" applyBorder="1" applyAlignment="1"/>
    <xf numFmtId="0" fontId="17" fillId="0" borderId="9" xfId="3" applyFont="1" applyBorder="1" applyAlignment="1"/>
    <xf numFmtId="0" fontId="17" fillId="0" borderId="8" xfId="3" applyFont="1" applyBorder="1" applyAlignment="1">
      <alignment horizontal="left"/>
    </xf>
    <xf numFmtId="0" fontId="17" fillId="0" borderId="8" xfId="3" applyFont="1" applyBorder="1" applyAlignment="1">
      <alignment horizontal="center"/>
    </xf>
    <xf numFmtId="0" fontId="17" fillId="0" borderId="8" xfId="3" applyFont="1" applyBorder="1"/>
    <xf numFmtId="0" fontId="19" fillId="0" borderId="0" xfId="0" applyFont="1"/>
    <xf numFmtId="0" fontId="19" fillId="0" borderId="7" xfId="0" applyFont="1" applyBorder="1"/>
    <xf numFmtId="0" fontId="18" fillId="4" borderId="14" xfId="0" applyFont="1" applyFill="1" applyBorder="1" applyAlignment="1">
      <alignment horizontal="left"/>
    </xf>
    <xf numFmtId="0" fontId="18" fillId="4" borderId="5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31" xfId="0" applyFont="1" applyBorder="1" applyAlignment="1">
      <alignment wrapText="1"/>
    </xf>
    <xf numFmtId="0" fontId="19" fillId="0" borderId="27" xfId="0" applyFont="1" applyBorder="1"/>
    <xf numFmtId="0" fontId="19" fillId="0" borderId="26" xfId="0" applyFont="1" applyFill="1" applyBorder="1"/>
    <xf numFmtId="49" fontId="18" fillId="0" borderId="13" xfId="0" applyNumberFormat="1" applyFont="1" applyFill="1" applyBorder="1"/>
    <xf numFmtId="0" fontId="18" fillId="0" borderId="2" xfId="0" applyFont="1" applyFill="1" applyBorder="1" applyAlignment="1">
      <alignment wrapText="1"/>
    </xf>
    <xf numFmtId="0" fontId="21" fillId="0" borderId="0" xfId="0" applyFont="1"/>
    <xf numFmtId="0" fontId="22" fillId="0" borderId="0" xfId="0" applyFont="1"/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0" fontId="22" fillId="0" borderId="2" xfId="0" applyNumberFormat="1" applyFont="1" applyBorder="1" applyAlignment="1">
      <alignment horizontal="right"/>
    </xf>
    <xf numFmtId="4" fontId="14" fillId="6" borderId="2" xfId="4" applyNumberFormat="1" applyFont="1" applyFill="1" applyBorder="1" applyAlignment="1"/>
    <xf numFmtId="0" fontId="22" fillId="0" borderId="0" xfId="0" applyFont="1" applyFill="1" applyAlignment="1">
      <alignment horizontal="right" vertical="top"/>
    </xf>
    <xf numFmtId="0" fontId="22" fillId="0" borderId="2" xfId="0" applyNumberFormat="1" applyFont="1" applyFill="1" applyBorder="1" applyAlignment="1">
      <alignment horizontal="right" vertical="top"/>
    </xf>
    <xf numFmtId="165" fontId="18" fillId="4" borderId="29" xfId="0" applyNumberFormat="1" applyFont="1" applyFill="1" applyBorder="1" applyAlignment="1">
      <alignment wrapText="1"/>
    </xf>
    <xf numFmtId="165" fontId="18" fillId="4" borderId="6" xfId="0" applyNumberFormat="1" applyFont="1" applyFill="1" applyBorder="1" applyAlignment="1">
      <alignment wrapText="1"/>
    </xf>
    <xf numFmtId="164" fontId="18" fillId="4" borderId="23" xfId="0" applyNumberFormat="1" applyFont="1" applyFill="1" applyBorder="1" applyAlignment="1">
      <alignment horizontal="right" wrapText="1"/>
    </xf>
    <xf numFmtId="0" fontId="18" fillId="0" borderId="5" xfId="0" applyFont="1" applyFill="1" applyBorder="1" applyAlignment="1">
      <alignment horizontal="left"/>
    </xf>
    <xf numFmtId="0" fontId="19" fillId="0" borderId="5" xfId="0" applyFont="1" applyFill="1" applyBorder="1" applyAlignment="1">
      <alignment horizontal="left"/>
    </xf>
    <xf numFmtId="0" fontId="5" fillId="3" borderId="0" xfId="1" applyFont="1" applyFill="1" applyAlignment="1">
      <alignment horizontal="center"/>
    </xf>
    <xf numFmtId="0" fontId="16" fillId="0" borderId="1" xfId="3" applyFont="1" applyBorder="1" applyAlignment="1">
      <alignment horizontal="left"/>
    </xf>
    <xf numFmtId="0" fontId="16" fillId="0" borderId="8" xfId="3" applyFont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6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4</xdr:row>
      <xdr:rowOff>12700</xdr:rowOff>
    </xdr:from>
    <xdr:to>
      <xdr:col>5</xdr:col>
      <xdr:colOff>635000</xdr:colOff>
      <xdr:row>4</xdr:row>
      <xdr:rowOff>76200</xdr:rowOff>
    </xdr:to>
    <xdr:sp macro="" textlink="">
      <xdr:nvSpPr>
        <xdr:cNvPr id="6" name="Retângulo 5"/>
        <xdr:cNvSpPr/>
      </xdr:nvSpPr>
      <xdr:spPr>
        <a:xfrm>
          <a:off x="2552700" y="774700"/>
          <a:ext cx="12903200" cy="635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314325</xdr:colOff>
      <xdr:row>1</xdr:row>
      <xdr:rowOff>57150</xdr:rowOff>
    </xdr:from>
    <xdr:to>
      <xdr:col>2</xdr:col>
      <xdr:colOff>596901</xdr:colOff>
      <xdr:row>8</xdr:row>
      <xdr:rowOff>223878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946150"/>
          <a:ext cx="1857376" cy="1944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 x14ac:dyDescent="0.2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 x14ac:dyDescent="0.35">
      <c r="A1" s="167" t="s">
        <v>113</v>
      </c>
      <c r="B1" s="167"/>
      <c r="C1" s="167"/>
      <c r="D1" s="167"/>
      <c r="E1" s="167"/>
      <c r="F1" s="167"/>
    </row>
    <row r="2" spans="1:6" x14ac:dyDescent="0.2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 x14ac:dyDescent="0.2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 x14ac:dyDescent="0.2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 x14ac:dyDescent="0.2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 x14ac:dyDescent="0.2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 x14ac:dyDescent="0.2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 x14ac:dyDescent="0.2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 x14ac:dyDescent="0.2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 x14ac:dyDescent="0.2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 x14ac:dyDescent="0.2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 x14ac:dyDescent="0.2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 x14ac:dyDescent="0.2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 x14ac:dyDescent="0.2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 x14ac:dyDescent="0.2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 x14ac:dyDescent="0.2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 x14ac:dyDescent="0.2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 x14ac:dyDescent="0.2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 x14ac:dyDescent="0.2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 x14ac:dyDescent="0.2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 x14ac:dyDescent="0.2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 x14ac:dyDescent="0.2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 x14ac:dyDescent="0.2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 x14ac:dyDescent="0.2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 x14ac:dyDescent="0.2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 x14ac:dyDescent="0.2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 x14ac:dyDescent="0.2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 x14ac:dyDescent="0.2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 x14ac:dyDescent="0.2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 x14ac:dyDescent="0.2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 x14ac:dyDescent="0.2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 x14ac:dyDescent="0.2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 x14ac:dyDescent="0.2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 x14ac:dyDescent="0.2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 x14ac:dyDescent="0.2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 x14ac:dyDescent="0.2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 x14ac:dyDescent="0.2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 x14ac:dyDescent="0.2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 x14ac:dyDescent="0.2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 x14ac:dyDescent="0.2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 x14ac:dyDescent="0.2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 x14ac:dyDescent="0.2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 x14ac:dyDescent="0.2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 x14ac:dyDescent="0.2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 x14ac:dyDescent="0.2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 x14ac:dyDescent="0.2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 x14ac:dyDescent="0.2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 x14ac:dyDescent="0.2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 x14ac:dyDescent="0.2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 x14ac:dyDescent="0.2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 x14ac:dyDescent="0.2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 x14ac:dyDescent="0.2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 x14ac:dyDescent="0.2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 x14ac:dyDescent="0.2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 x14ac:dyDescent="0.2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 x14ac:dyDescent="0.2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 x14ac:dyDescent="0.2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 x14ac:dyDescent="0.2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 x14ac:dyDescent="0.2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 x14ac:dyDescent="0.2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 x14ac:dyDescent="0.2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 x14ac:dyDescent="0.2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 x14ac:dyDescent="0.2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 x14ac:dyDescent="0.2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 x14ac:dyDescent="0.2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 x14ac:dyDescent="0.2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 x14ac:dyDescent="0.2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 x14ac:dyDescent="0.2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 x14ac:dyDescent="0.2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 x14ac:dyDescent="0.2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 x14ac:dyDescent="0.2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 x14ac:dyDescent="0.2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 x14ac:dyDescent="0.2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 x14ac:dyDescent="0.2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 x14ac:dyDescent="0.2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 x14ac:dyDescent="0.2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 x14ac:dyDescent="0.2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 x14ac:dyDescent="0.2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 x14ac:dyDescent="0.2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 x14ac:dyDescent="0.2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 x14ac:dyDescent="0.2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 x14ac:dyDescent="0.2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 x14ac:dyDescent="0.2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 x14ac:dyDescent="0.2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 x14ac:dyDescent="0.2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 x14ac:dyDescent="0.2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 x14ac:dyDescent="0.2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 x14ac:dyDescent="0.2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 x14ac:dyDescent="0.2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 x14ac:dyDescent="0.2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 x14ac:dyDescent="0.2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 x14ac:dyDescent="0.2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 x14ac:dyDescent="0.2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 x14ac:dyDescent="0.2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 x14ac:dyDescent="0.2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 x14ac:dyDescent="0.2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 x14ac:dyDescent="0.2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 x14ac:dyDescent="0.2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 x14ac:dyDescent="0.2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 x14ac:dyDescent="0.2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 x14ac:dyDescent="0.2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 x14ac:dyDescent="0.2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 x14ac:dyDescent="0.2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 x14ac:dyDescent="0.2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 x14ac:dyDescent="0.2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 x14ac:dyDescent="0.2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 x14ac:dyDescent="0.2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 x14ac:dyDescent="0.2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 x14ac:dyDescent="0.2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 x14ac:dyDescent="0.2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 x14ac:dyDescent="0.2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 x14ac:dyDescent="0.2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 x14ac:dyDescent="0.2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 x14ac:dyDescent="0.2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 x14ac:dyDescent="0.2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 x14ac:dyDescent="0.2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 x14ac:dyDescent="0.2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 x14ac:dyDescent="0.2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 x14ac:dyDescent="0.2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 x14ac:dyDescent="0.2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 x14ac:dyDescent="0.2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 x14ac:dyDescent="0.2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 x14ac:dyDescent="0.2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 x14ac:dyDescent="0.2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 x14ac:dyDescent="0.2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 x14ac:dyDescent="0.2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 x14ac:dyDescent="0.2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 x14ac:dyDescent="0.2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 x14ac:dyDescent="0.2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 x14ac:dyDescent="0.2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 x14ac:dyDescent="0.2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 x14ac:dyDescent="0.2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 x14ac:dyDescent="0.2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 x14ac:dyDescent="0.2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 x14ac:dyDescent="0.2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 x14ac:dyDescent="0.2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 x14ac:dyDescent="0.2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 x14ac:dyDescent="0.2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 x14ac:dyDescent="0.2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 x14ac:dyDescent="0.2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 x14ac:dyDescent="0.2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 x14ac:dyDescent="0.2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 x14ac:dyDescent="0.2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 x14ac:dyDescent="0.2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 x14ac:dyDescent="0.2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 x14ac:dyDescent="0.2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 x14ac:dyDescent="0.2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 x14ac:dyDescent="0.2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 x14ac:dyDescent="0.2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 x14ac:dyDescent="0.2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 x14ac:dyDescent="0.2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 x14ac:dyDescent="0.2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 x14ac:dyDescent="0.2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 x14ac:dyDescent="0.2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 x14ac:dyDescent="0.2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 x14ac:dyDescent="0.2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 x14ac:dyDescent="0.2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 x14ac:dyDescent="0.2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 x14ac:dyDescent="0.2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 x14ac:dyDescent="0.2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 x14ac:dyDescent="0.2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 x14ac:dyDescent="0.2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 x14ac:dyDescent="0.2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 x14ac:dyDescent="0.2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 x14ac:dyDescent="0.2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 x14ac:dyDescent="0.2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 x14ac:dyDescent="0.2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 x14ac:dyDescent="0.2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 x14ac:dyDescent="0.2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 x14ac:dyDescent="0.2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 x14ac:dyDescent="0.2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 x14ac:dyDescent="0.2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 x14ac:dyDescent="0.2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 x14ac:dyDescent="0.2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 x14ac:dyDescent="0.2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 x14ac:dyDescent="0.2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 x14ac:dyDescent="0.2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 x14ac:dyDescent="0.2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 x14ac:dyDescent="0.2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 x14ac:dyDescent="0.2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 x14ac:dyDescent="0.2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 x14ac:dyDescent="0.2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 x14ac:dyDescent="0.2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 x14ac:dyDescent="0.2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 x14ac:dyDescent="0.2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 x14ac:dyDescent="0.2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 x14ac:dyDescent="0.2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 x14ac:dyDescent="0.2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 x14ac:dyDescent="0.2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 x14ac:dyDescent="0.2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 x14ac:dyDescent="0.2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 x14ac:dyDescent="0.2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 x14ac:dyDescent="0.2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 x14ac:dyDescent="0.2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 x14ac:dyDescent="0.2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 x14ac:dyDescent="0.2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 x14ac:dyDescent="0.2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 x14ac:dyDescent="0.2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 x14ac:dyDescent="0.2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 x14ac:dyDescent="0.2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 x14ac:dyDescent="0.2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 x14ac:dyDescent="0.2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 x14ac:dyDescent="0.2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 x14ac:dyDescent="0.2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 x14ac:dyDescent="0.2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 x14ac:dyDescent="0.2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 x14ac:dyDescent="0.2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 x14ac:dyDescent="0.2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 x14ac:dyDescent="0.2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 x14ac:dyDescent="0.2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 x14ac:dyDescent="0.2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 x14ac:dyDescent="0.2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 x14ac:dyDescent="0.2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 x14ac:dyDescent="0.2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 x14ac:dyDescent="0.2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 x14ac:dyDescent="0.2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 x14ac:dyDescent="0.2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 x14ac:dyDescent="0.2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 x14ac:dyDescent="0.2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 x14ac:dyDescent="0.2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 x14ac:dyDescent="0.2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 x14ac:dyDescent="0.2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 x14ac:dyDescent="0.2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 x14ac:dyDescent="0.2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 x14ac:dyDescent="0.2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 x14ac:dyDescent="0.2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 x14ac:dyDescent="0.2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 x14ac:dyDescent="0.2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 x14ac:dyDescent="0.2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 x14ac:dyDescent="0.2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 x14ac:dyDescent="0.2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 x14ac:dyDescent="0.2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 x14ac:dyDescent="0.2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 x14ac:dyDescent="0.2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 x14ac:dyDescent="0.2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 x14ac:dyDescent="0.2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 x14ac:dyDescent="0.2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 x14ac:dyDescent="0.2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 x14ac:dyDescent="0.2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 x14ac:dyDescent="0.2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 x14ac:dyDescent="0.2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 x14ac:dyDescent="0.2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 x14ac:dyDescent="0.2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 x14ac:dyDescent="0.2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 x14ac:dyDescent="0.2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 x14ac:dyDescent="0.2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 x14ac:dyDescent="0.2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 x14ac:dyDescent="0.2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 x14ac:dyDescent="0.2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 x14ac:dyDescent="0.2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 x14ac:dyDescent="0.2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 x14ac:dyDescent="0.2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 x14ac:dyDescent="0.2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 x14ac:dyDescent="0.2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 x14ac:dyDescent="0.2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 x14ac:dyDescent="0.2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 x14ac:dyDescent="0.2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 x14ac:dyDescent="0.2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 x14ac:dyDescent="0.2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 x14ac:dyDescent="0.2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 x14ac:dyDescent="0.2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 x14ac:dyDescent="0.2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 x14ac:dyDescent="0.2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 x14ac:dyDescent="0.2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 x14ac:dyDescent="0.2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 x14ac:dyDescent="0.2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 x14ac:dyDescent="0.2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 x14ac:dyDescent="0.2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 x14ac:dyDescent="0.2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 x14ac:dyDescent="0.2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 x14ac:dyDescent="0.2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 x14ac:dyDescent="0.2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 x14ac:dyDescent="0.2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 x14ac:dyDescent="0.2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 x14ac:dyDescent="0.2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 x14ac:dyDescent="0.2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 x14ac:dyDescent="0.2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 x14ac:dyDescent="0.2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 x14ac:dyDescent="0.2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 x14ac:dyDescent="0.2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 x14ac:dyDescent="0.2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 x14ac:dyDescent="0.2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 x14ac:dyDescent="0.2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 x14ac:dyDescent="0.2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 x14ac:dyDescent="0.2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 x14ac:dyDescent="0.2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 x14ac:dyDescent="0.2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 x14ac:dyDescent="0.2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 x14ac:dyDescent="0.2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 x14ac:dyDescent="0.2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 x14ac:dyDescent="0.2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 x14ac:dyDescent="0.2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 x14ac:dyDescent="0.2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 x14ac:dyDescent="0.2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 x14ac:dyDescent="0.2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 x14ac:dyDescent="0.2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 x14ac:dyDescent="0.2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 x14ac:dyDescent="0.2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 x14ac:dyDescent="0.2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 x14ac:dyDescent="0.2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 x14ac:dyDescent="0.2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 x14ac:dyDescent="0.2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 x14ac:dyDescent="0.2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 x14ac:dyDescent="0.2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 x14ac:dyDescent="0.2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 x14ac:dyDescent="0.2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 x14ac:dyDescent="0.2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 x14ac:dyDescent="0.2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 x14ac:dyDescent="0.2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 x14ac:dyDescent="0.2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 x14ac:dyDescent="0.2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 x14ac:dyDescent="0.2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 x14ac:dyDescent="0.2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 x14ac:dyDescent="0.2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 x14ac:dyDescent="0.2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 x14ac:dyDescent="0.2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 x14ac:dyDescent="0.2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 x14ac:dyDescent="0.2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 x14ac:dyDescent="0.2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 x14ac:dyDescent="0.2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 x14ac:dyDescent="0.2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 x14ac:dyDescent="0.2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 x14ac:dyDescent="0.2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 x14ac:dyDescent="0.2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 x14ac:dyDescent="0.2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 x14ac:dyDescent="0.2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 x14ac:dyDescent="0.2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 x14ac:dyDescent="0.2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 x14ac:dyDescent="0.2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 x14ac:dyDescent="0.2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 x14ac:dyDescent="0.2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 x14ac:dyDescent="0.2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 x14ac:dyDescent="0.2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 x14ac:dyDescent="0.2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 x14ac:dyDescent="0.2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 x14ac:dyDescent="0.2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 x14ac:dyDescent="0.2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 x14ac:dyDescent="0.2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 x14ac:dyDescent="0.2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 x14ac:dyDescent="0.2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 x14ac:dyDescent="0.2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 x14ac:dyDescent="0.2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 x14ac:dyDescent="0.2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 x14ac:dyDescent="0.2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 x14ac:dyDescent="0.2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 x14ac:dyDescent="0.2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 x14ac:dyDescent="0.2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 x14ac:dyDescent="0.2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 x14ac:dyDescent="0.2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 x14ac:dyDescent="0.2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 x14ac:dyDescent="0.2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 x14ac:dyDescent="0.2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 x14ac:dyDescent="0.2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 x14ac:dyDescent="0.2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 x14ac:dyDescent="0.2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 x14ac:dyDescent="0.2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 x14ac:dyDescent="0.2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 x14ac:dyDescent="0.2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 x14ac:dyDescent="0.2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 x14ac:dyDescent="0.2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 x14ac:dyDescent="0.2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 x14ac:dyDescent="0.2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 x14ac:dyDescent="0.2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 x14ac:dyDescent="0.2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 x14ac:dyDescent="0.2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 x14ac:dyDescent="0.2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 x14ac:dyDescent="0.2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 x14ac:dyDescent="0.2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 x14ac:dyDescent="0.2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 x14ac:dyDescent="0.2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 x14ac:dyDescent="0.2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 x14ac:dyDescent="0.2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 x14ac:dyDescent="0.2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 x14ac:dyDescent="0.2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 x14ac:dyDescent="0.2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 x14ac:dyDescent="0.2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 x14ac:dyDescent="0.2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 x14ac:dyDescent="0.2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 x14ac:dyDescent="0.2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 x14ac:dyDescent="0.2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 x14ac:dyDescent="0.2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 x14ac:dyDescent="0.2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 x14ac:dyDescent="0.2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 x14ac:dyDescent="0.2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 x14ac:dyDescent="0.2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 x14ac:dyDescent="0.2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 x14ac:dyDescent="0.2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 x14ac:dyDescent="0.2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 x14ac:dyDescent="0.2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 x14ac:dyDescent="0.2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 x14ac:dyDescent="0.2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 x14ac:dyDescent="0.2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 x14ac:dyDescent="0.2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 x14ac:dyDescent="0.2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 x14ac:dyDescent="0.2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 x14ac:dyDescent="0.2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 x14ac:dyDescent="0.2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 x14ac:dyDescent="0.2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 x14ac:dyDescent="0.2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 x14ac:dyDescent="0.2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 x14ac:dyDescent="0.2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 x14ac:dyDescent="0.2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 x14ac:dyDescent="0.2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 x14ac:dyDescent="0.2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 x14ac:dyDescent="0.2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 x14ac:dyDescent="0.2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 x14ac:dyDescent="0.2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 x14ac:dyDescent="0.2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 x14ac:dyDescent="0.2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 x14ac:dyDescent="0.2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 x14ac:dyDescent="0.2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 x14ac:dyDescent="0.2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 x14ac:dyDescent="0.2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 x14ac:dyDescent="0.2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 x14ac:dyDescent="0.2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 x14ac:dyDescent="0.2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 x14ac:dyDescent="0.2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 x14ac:dyDescent="0.2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 x14ac:dyDescent="0.2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 x14ac:dyDescent="0.2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 x14ac:dyDescent="0.2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 x14ac:dyDescent="0.2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 x14ac:dyDescent="0.2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 x14ac:dyDescent="0.2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 x14ac:dyDescent="0.2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 x14ac:dyDescent="0.2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 x14ac:dyDescent="0.2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 x14ac:dyDescent="0.2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 x14ac:dyDescent="0.2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 x14ac:dyDescent="0.2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 x14ac:dyDescent="0.2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 x14ac:dyDescent="0.2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 x14ac:dyDescent="0.2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 x14ac:dyDescent="0.2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 x14ac:dyDescent="0.2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 x14ac:dyDescent="0.2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 x14ac:dyDescent="0.2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 x14ac:dyDescent="0.2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 x14ac:dyDescent="0.2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 x14ac:dyDescent="0.2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 x14ac:dyDescent="0.2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 x14ac:dyDescent="0.2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 x14ac:dyDescent="0.2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 x14ac:dyDescent="0.2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 x14ac:dyDescent="0.2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 x14ac:dyDescent="0.2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 x14ac:dyDescent="0.2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 x14ac:dyDescent="0.2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 x14ac:dyDescent="0.2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 x14ac:dyDescent="0.2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 x14ac:dyDescent="0.2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 x14ac:dyDescent="0.2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 x14ac:dyDescent="0.2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 x14ac:dyDescent="0.2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 x14ac:dyDescent="0.2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 x14ac:dyDescent="0.2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 x14ac:dyDescent="0.2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 x14ac:dyDescent="0.2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 x14ac:dyDescent="0.2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 x14ac:dyDescent="0.2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 x14ac:dyDescent="0.2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 x14ac:dyDescent="0.2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 x14ac:dyDescent="0.2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 x14ac:dyDescent="0.2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 x14ac:dyDescent="0.2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 x14ac:dyDescent="0.2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 x14ac:dyDescent="0.2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 x14ac:dyDescent="0.2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 x14ac:dyDescent="0.2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 x14ac:dyDescent="0.2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 x14ac:dyDescent="0.2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 x14ac:dyDescent="0.2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 x14ac:dyDescent="0.2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 x14ac:dyDescent="0.2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 x14ac:dyDescent="0.2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 x14ac:dyDescent="0.2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 x14ac:dyDescent="0.2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 x14ac:dyDescent="0.2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 x14ac:dyDescent="0.2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 x14ac:dyDescent="0.2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 x14ac:dyDescent="0.2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 x14ac:dyDescent="0.2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 x14ac:dyDescent="0.2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 x14ac:dyDescent="0.2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 x14ac:dyDescent="0.2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 x14ac:dyDescent="0.2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 x14ac:dyDescent="0.2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 x14ac:dyDescent="0.2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 x14ac:dyDescent="0.2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 x14ac:dyDescent="0.2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 x14ac:dyDescent="0.2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 x14ac:dyDescent="0.2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 x14ac:dyDescent="0.2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 x14ac:dyDescent="0.2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 x14ac:dyDescent="0.2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 x14ac:dyDescent="0.2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 x14ac:dyDescent="0.2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 x14ac:dyDescent="0.2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 x14ac:dyDescent="0.2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 x14ac:dyDescent="0.2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 x14ac:dyDescent="0.2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 x14ac:dyDescent="0.2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 x14ac:dyDescent="0.2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 x14ac:dyDescent="0.2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 x14ac:dyDescent="0.2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 x14ac:dyDescent="0.2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 x14ac:dyDescent="0.2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 x14ac:dyDescent="0.2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 x14ac:dyDescent="0.2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 x14ac:dyDescent="0.2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 x14ac:dyDescent="0.2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 x14ac:dyDescent="0.2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 x14ac:dyDescent="0.2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 x14ac:dyDescent="0.2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 x14ac:dyDescent="0.2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 x14ac:dyDescent="0.2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 x14ac:dyDescent="0.2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 x14ac:dyDescent="0.2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 x14ac:dyDescent="0.2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 x14ac:dyDescent="0.2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 x14ac:dyDescent="0.2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 x14ac:dyDescent="0.2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 x14ac:dyDescent="0.2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 x14ac:dyDescent="0.2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 x14ac:dyDescent="0.2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 x14ac:dyDescent="0.2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 x14ac:dyDescent="0.2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 x14ac:dyDescent="0.2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 x14ac:dyDescent="0.2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 x14ac:dyDescent="0.2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 x14ac:dyDescent="0.2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 x14ac:dyDescent="0.2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 x14ac:dyDescent="0.2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 x14ac:dyDescent="0.2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 x14ac:dyDescent="0.2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 x14ac:dyDescent="0.2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 x14ac:dyDescent="0.2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 x14ac:dyDescent="0.2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 x14ac:dyDescent="0.2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 x14ac:dyDescent="0.2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 x14ac:dyDescent="0.2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 x14ac:dyDescent="0.2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 x14ac:dyDescent="0.2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 x14ac:dyDescent="0.2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 x14ac:dyDescent="0.2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 x14ac:dyDescent="0.2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 x14ac:dyDescent="0.2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 x14ac:dyDescent="0.2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 x14ac:dyDescent="0.2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 x14ac:dyDescent="0.2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 x14ac:dyDescent="0.2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 x14ac:dyDescent="0.2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 x14ac:dyDescent="0.2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 x14ac:dyDescent="0.2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 x14ac:dyDescent="0.2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 x14ac:dyDescent="0.2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 x14ac:dyDescent="0.2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 x14ac:dyDescent="0.2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 x14ac:dyDescent="0.2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 x14ac:dyDescent="0.2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 x14ac:dyDescent="0.2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 x14ac:dyDescent="0.2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 x14ac:dyDescent="0.2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 x14ac:dyDescent="0.2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 x14ac:dyDescent="0.2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 x14ac:dyDescent="0.2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 x14ac:dyDescent="0.2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 x14ac:dyDescent="0.2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 x14ac:dyDescent="0.2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 x14ac:dyDescent="0.2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 x14ac:dyDescent="0.2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 x14ac:dyDescent="0.2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 x14ac:dyDescent="0.2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 x14ac:dyDescent="0.2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 x14ac:dyDescent="0.2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 x14ac:dyDescent="0.2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 x14ac:dyDescent="0.2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 x14ac:dyDescent="0.2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 x14ac:dyDescent="0.2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 x14ac:dyDescent="0.2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 x14ac:dyDescent="0.2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 x14ac:dyDescent="0.2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 x14ac:dyDescent="0.2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 x14ac:dyDescent="0.2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 x14ac:dyDescent="0.2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 x14ac:dyDescent="0.2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 x14ac:dyDescent="0.2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 x14ac:dyDescent="0.2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 x14ac:dyDescent="0.2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 x14ac:dyDescent="0.2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 x14ac:dyDescent="0.2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 x14ac:dyDescent="0.2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 x14ac:dyDescent="0.2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 x14ac:dyDescent="0.2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 x14ac:dyDescent="0.2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 x14ac:dyDescent="0.2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 x14ac:dyDescent="0.2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 x14ac:dyDescent="0.2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 x14ac:dyDescent="0.2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 x14ac:dyDescent="0.2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 x14ac:dyDescent="0.2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 x14ac:dyDescent="0.2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 x14ac:dyDescent="0.2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 x14ac:dyDescent="0.2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 x14ac:dyDescent="0.2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 x14ac:dyDescent="0.2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 x14ac:dyDescent="0.2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 x14ac:dyDescent="0.2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 x14ac:dyDescent="0.2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 x14ac:dyDescent="0.2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 x14ac:dyDescent="0.2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 x14ac:dyDescent="0.2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 x14ac:dyDescent="0.2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 x14ac:dyDescent="0.2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 x14ac:dyDescent="0.2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 x14ac:dyDescent="0.2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 x14ac:dyDescent="0.2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 x14ac:dyDescent="0.2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 x14ac:dyDescent="0.2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 x14ac:dyDescent="0.2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 x14ac:dyDescent="0.2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 x14ac:dyDescent="0.2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 x14ac:dyDescent="0.2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 x14ac:dyDescent="0.2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 x14ac:dyDescent="0.2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 x14ac:dyDescent="0.2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 x14ac:dyDescent="0.2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 x14ac:dyDescent="0.2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 x14ac:dyDescent="0.2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 x14ac:dyDescent="0.2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 x14ac:dyDescent="0.2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 x14ac:dyDescent="0.2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 x14ac:dyDescent="0.2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 x14ac:dyDescent="0.2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 x14ac:dyDescent="0.2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 x14ac:dyDescent="0.2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 x14ac:dyDescent="0.2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 x14ac:dyDescent="0.2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 x14ac:dyDescent="0.2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 x14ac:dyDescent="0.2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 x14ac:dyDescent="0.2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 x14ac:dyDescent="0.2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 x14ac:dyDescent="0.2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 x14ac:dyDescent="0.2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 x14ac:dyDescent="0.2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 x14ac:dyDescent="0.2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 x14ac:dyDescent="0.2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 x14ac:dyDescent="0.2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 x14ac:dyDescent="0.2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 x14ac:dyDescent="0.2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 x14ac:dyDescent="0.2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 x14ac:dyDescent="0.2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 x14ac:dyDescent="0.2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 x14ac:dyDescent="0.2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 x14ac:dyDescent="0.2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 x14ac:dyDescent="0.2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 x14ac:dyDescent="0.2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 x14ac:dyDescent="0.2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 x14ac:dyDescent="0.2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 x14ac:dyDescent="0.2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 x14ac:dyDescent="0.2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 x14ac:dyDescent="0.2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 x14ac:dyDescent="0.2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 x14ac:dyDescent="0.2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 x14ac:dyDescent="0.2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 x14ac:dyDescent="0.2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 x14ac:dyDescent="0.2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 x14ac:dyDescent="0.2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 x14ac:dyDescent="0.2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 x14ac:dyDescent="0.2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 x14ac:dyDescent="0.2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 x14ac:dyDescent="0.2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 x14ac:dyDescent="0.2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 x14ac:dyDescent="0.2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 x14ac:dyDescent="0.2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 x14ac:dyDescent="0.2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 x14ac:dyDescent="0.2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 x14ac:dyDescent="0.2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 x14ac:dyDescent="0.2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 x14ac:dyDescent="0.2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 x14ac:dyDescent="0.2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 x14ac:dyDescent="0.2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 x14ac:dyDescent="0.2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 x14ac:dyDescent="0.2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 x14ac:dyDescent="0.2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 x14ac:dyDescent="0.2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 x14ac:dyDescent="0.2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 x14ac:dyDescent="0.2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 x14ac:dyDescent="0.2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 x14ac:dyDescent="0.2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 x14ac:dyDescent="0.2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 x14ac:dyDescent="0.2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 x14ac:dyDescent="0.2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 x14ac:dyDescent="0.2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 x14ac:dyDescent="0.2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 x14ac:dyDescent="0.2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 x14ac:dyDescent="0.2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 x14ac:dyDescent="0.2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 x14ac:dyDescent="0.2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 x14ac:dyDescent="0.2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 x14ac:dyDescent="0.2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 x14ac:dyDescent="0.2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 x14ac:dyDescent="0.2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 x14ac:dyDescent="0.2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 x14ac:dyDescent="0.2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 x14ac:dyDescent="0.2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 x14ac:dyDescent="0.2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 x14ac:dyDescent="0.2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 x14ac:dyDescent="0.2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 x14ac:dyDescent="0.2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 x14ac:dyDescent="0.2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 x14ac:dyDescent="0.2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 x14ac:dyDescent="0.2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 x14ac:dyDescent="0.2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 x14ac:dyDescent="0.2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 x14ac:dyDescent="0.2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 x14ac:dyDescent="0.2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 x14ac:dyDescent="0.2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 x14ac:dyDescent="0.2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 x14ac:dyDescent="0.2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 x14ac:dyDescent="0.2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 x14ac:dyDescent="0.2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 x14ac:dyDescent="0.2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 x14ac:dyDescent="0.2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 x14ac:dyDescent="0.2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 x14ac:dyDescent="0.2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 x14ac:dyDescent="0.2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 x14ac:dyDescent="0.2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 x14ac:dyDescent="0.2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 x14ac:dyDescent="0.2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 x14ac:dyDescent="0.2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 x14ac:dyDescent="0.2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 x14ac:dyDescent="0.2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 x14ac:dyDescent="0.2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 x14ac:dyDescent="0.2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 x14ac:dyDescent="0.2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 x14ac:dyDescent="0.2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 x14ac:dyDescent="0.2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 x14ac:dyDescent="0.2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 x14ac:dyDescent="0.2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 x14ac:dyDescent="0.2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 x14ac:dyDescent="0.2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 x14ac:dyDescent="0.2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 x14ac:dyDescent="0.2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 x14ac:dyDescent="0.2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 x14ac:dyDescent="0.2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 x14ac:dyDescent="0.2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 x14ac:dyDescent="0.2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 x14ac:dyDescent="0.2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 x14ac:dyDescent="0.2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 x14ac:dyDescent="0.2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 x14ac:dyDescent="0.2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 x14ac:dyDescent="0.2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 x14ac:dyDescent="0.2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 x14ac:dyDescent="0.2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 x14ac:dyDescent="0.2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 x14ac:dyDescent="0.2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 x14ac:dyDescent="0.2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 x14ac:dyDescent="0.2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 x14ac:dyDescent="0.2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 x14ac:dyDescent="0.2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 x14ac:dyDescent="0.2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 x14ac:dyDescent="0.2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 x14ac:dyDescent="0.2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 x14ac:dyDescent="0.2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 x14ac:dyDescent="0.2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 x14ac:dyDescent="0.2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 x14ac:dyDescent="0.2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 x14ac:dyDescent="0.2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 x14ac:dyDescent="0.2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 x14ac:dyDescent="0.2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 x14ac:dyDescent="0.2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 x14ac:dyDescent="0.2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 x14ac:dyDescent="0.2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 x14ac:dyDescent="0.2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 x14ac:dyDescent="0.2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 x14ac:dyDescent="0.2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 x14ac:dyDescent="0.2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 x14ac:dyDescent="0.2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 x14ac:dyDescent="0.2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 x14ac:dyDescent="0.2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 x14ac:dyDescent="0.2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 x14ac:dyDescent="0.2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 x14ac:dyDescent="0.2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 x14ac:dyDescent="0.2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 x14ac:dyDescent="0.2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 x14ac:dyDescent="0.2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 x14ac:dyDescent="0.2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 x14ac:dyDescent="0.2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 x14ac:dyDescent="0.2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 x14ac:dyDescent="0.2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 x14ac:dyDescent="0.2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 x14ac:dyDescent="0.2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 x14ac:dyDescent="0.2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 x14ac:dyDescent="0.2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 x14ac:dyDescent="0.2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 x14ac:dyDescent="0.2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 x14ac:dyDescent="0.2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 x14ac:dyDescent="0.2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 x14ac:dyDescent="0.2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 x14ac:dyDescent="0.2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 x14ac:dyDescent="0.2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 x14ac:dyDescent="0.2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 x14ac:dyDescent="0.2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 x14ac:dyDescent="0.2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 x14ac:dyDescent="0.2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 x14ac:dyDescent="0.2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 x14ac:dyDescent="0.2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 x14ac:dyDescent="0.2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 x14ac:dyDescent="0.2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 x14ac:dyDescent="0.2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 x14ac:dyDescent="0.2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 x14ac:dyDescent="0.2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 x14ac:dyDescent="0.2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 x14ac:dyDescent="0.2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 x14ac:dyDescent="0.2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 x14ac:dyDescent="0.2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 x14ac:dyDescent="0.2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 x14ac:dyDescent="0.2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 x14ac:dyDescent="0.2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 x14ac:dyDescent="0.2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 x14ac:dyDescent="0.2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 x14ac:dyDescent="0.2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 x14ac:dyDescent="0.2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 x14ac:dyDescent="0.2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 x14ac:dyDescent="0.2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 x14ac:dyDescent="0.2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 x14ac:dyDescent="0.2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 x14ac:dyDescent="0.2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 x14ac:dyDescent="0.2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 x14ac:dyDescent="0.2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 x14ac:dyDescent="0.2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 x14ac:dyDescent="0.2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 x14ac:dyDescent="0.2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 x14ac:dyDescent="0.2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 x14ac:dyDescent="0.2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 x14ac:dyDescent="0.2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 x14ac:dyDescent="0.2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 x14ac:dyDescent="0.2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 x14ac:dyDescent="0.2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 x14ac:dyDescent="0.2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 x14ac:dyDescent="0.2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 x14ac:dyDescent="0.2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 x14ac:dyDescent="0.2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 x14ac:dyDescent="0.2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 x14ac:dyDescent="0.2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 x14ac:dyDescent="0.2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 x14ac:dyDescent="0.2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 x14ac:dyDescent="0.2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 x14ac:dyDescent="0.2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 x14ac:dyDescent="0.2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 x14ac:dyDescent="0.2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 x14ac:dyDescent="0.2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 x14ac:dyDescent="0.2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 x14ac:dyDescent="0.2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 x14ac:dyDescent="0.2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 x14ac:dyDescent="0.2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 x14ac:dyDescent="0.2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 x14ac:dyDescent="0.2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 x14ac:dyDescent="0.2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 x14ac:dyDescent="0.2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 x14ac:dyDescent="0.2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 x14ac:dyDescent="0.2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 x14ac:dyDescent="0.2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 x14ac:dyDescent="0.2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 x14ac:dyDescent="0.2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 x14ac:dyDescent="0.2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 x14ac:dyDescent="0.2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 x14ac:dyDescent="0.2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 x14ac:dyDescent="0.2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 x14ac:dyDescent="0.2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 x14ac:dyDescent="0.2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 x14ac:dyDescent="0.2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 x14ac:dyDescent="0.2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 x14ac:dyDescent="0.2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 x14ac:dyDescent="0.2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 x14ac:dyDescent="0.2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 x14ac:dyDescent="0.2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 x14ac:dyDescent="0.2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 x14ac:dyDescent="0.2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 x14ac:dyDescent="0.2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 x14ac:dyDescent="0.2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 x14ac:dyDescent="0.2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 x14ac:dyDescent="0.2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 x14ac:dyDescent="0.2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 x14ac:dyDescent="0.2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 x14ac:dyDescent="0.2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 x14ac:dyDescent="0.2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 x14ac:dyDescent="0.2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 x14ac:dyDescent="0.2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 x14ac:dyDescent="0.2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 x14ac:dyDescent="0.2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 x14ac:dyDescent="0.2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 x14ac:dyDescent="0.2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 x14ac:dyDescent="0.2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 x14ac:dyDescent="0.2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 x14ac:dyDescent="0.2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 x14ac:dyDescent="0.2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 x14ac:dyDescent="0.2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 x14ac:dyDescent="0.2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 x14ac:dyDescent="0.2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 x14ac:dyDescent="0.2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 x14ac:dyDescent="0.2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 x14ac:dyDescent="0.2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 x14ac:dyDescent="0.2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 x14ac:dyDescent="0.2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 x14ac:dyDescent="0.2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 x14ac:dyDescent="0.2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 x14ac:dyDescent="0.2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 x14ac:dyDescent="0.2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 x14ac:dyDescent="0.2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 x14ac:dyDescent="0.2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 x14ac:dyDescent="0.2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 x14ac:dyDescent="0.2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 x14ac:dyDescent="0.2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 x14ac:dyDescent="0.2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 x14ac:dyDescent="0.2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 x14ac:dyDescent="0.2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 x14ac:dyDescent="0.2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 x14ac:dyDescent="0.2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 x14ac:dyDescent="0.2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 x14ac:dyDescent="0.2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 x14ac:dyDescent="0.2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 x14ac:dyDescent="0.2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 x14ac:dyDescent="0.2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 x14ac:dyDescent="0.2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 x14ac:dyDescent="0.2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 x14ac:dyDescent="0.2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 x14ac:dyDescent="0.2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 x14ac:dyDescent="0.2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 x14ac:dyDescent="0.2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 x14ac:dyDescent="0.2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 x14ac:dyDescent="0.2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 x14ac:dyDescent="0.2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 x14ac:dyDescent="0.2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 x14ac:dyDescent="0.2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 x14ac:dyDescent="0.2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 x14ac:dyDescent="0.2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 x14ac:dyDescent="0.2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 x14ac:dyDescent="0.2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 x14ac:dyDescent="0.2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 x14ac:dyDescent="0.2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 x14ac:dyDescent="0.2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 x14ac:dyDescent="0.2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 x14ac:dyDescent="0.2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 x14ac:dyDescent="0.2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 x14ac:dyDescent="0.2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 x14ac:dyDescent="0.2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 x14ac:dyDescent="0.2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 x14ac:dyDescent="0.2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 x14ac:dyDescent="0.2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 x14ac:dyDescent="0.2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 x14ac:dyDescent="0.2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 x14ac:dyDescent="0.2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 x14ac:dyDescent="0.2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 x14ac:dyDescent="0.2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 x14ac:dyDescent="0.2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 x14ac:dyDescent="0.2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 x14ac:dyDescent="0.2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 x14ac:dyDescent="0.2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 x14ac:dyDescent="0.2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 x14ac:dyDescent="0.2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 x14ac:dyDescent="0.2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 x14ac:dyDescent="0.2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 x14ac:dyDescent="0.2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 x14ac:dyDescent="0.2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 x14ac:dyDescent="0.2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 x14ac:dyDescent="0.2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 x14ac:dyDescent="0.2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 x14ac:dyDescent="0.2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 x14ac:dyDescent="0.2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 x14ac:dyDescent="0.2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 x14ac:dyDescent="0.2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 x14ac:dyDescent="0.2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 x14ac:dyDescent="0.2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 x14ac:dyDescent="0.2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 x14ac:dyDescent="0.2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 x14ac:dyDescent="0.2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 x14ac:dyDescent="0.2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 x14ac:dyDescent="0.2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 x14ac:dyDescent="0.2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 x14ac:dyDescent="0.2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 x14ac:dyDescent="0.2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 x14ac:dyDescent="0.2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 x14ac:dyDescent="0.2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 x14ac:dyDescent="0.2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 x14ac:dyDescent="0.2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 x14ac:dyDescent="0.2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 x14ac:dyDescent="0.2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 x14ac:dyDescent="0.2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 x14ac:dyDescent="0.2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 x14ac:dyDescent="0.2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 x14ac:dyDescent="0.2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 x14ac:dyDescent="0.2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 x14ac:dyDescent="0.2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 x14ac:dyDescent="0.2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 x14ac:dyDescent="0.2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 x14ac:dyDescent="0.2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 x14ac:dyDescent="0.2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 x14ac:dyDescent="0.2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 x14ac:dyDescent="0.2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 x14ac:dyDescent="0.2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 x14ac:dyDescent="0.2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 x14ac:dyDescent="0.2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 x14ac:dyDescent="0.2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 x14ac:dyDescent="0.2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 x14ac:dyDescent="0.2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 x14ac:dyDescent="0.2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 x14ac:dyDescent="0.2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 x14ac:dyDescent="0.2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 x14ac:dyDescent="0.2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 x14ac:dyDescent="0.2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 x14ac:dyDescent="0.2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 x14ac:dyDescent="0.2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 x14ac:dyDescent="0.2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 x14ac:dyDescent="0.2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 x14ac:dyDescent="0.2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 x14ac:dyDescent="0.2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 x14ac:dyDescent="0.2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 x14ac:dyDescent="0.2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 x14ac:dyDescent="0.2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 x14ac:dyDescent="0.2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 x14ac:dyDescent="0.2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 x14ac:dyDescent="0.2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 x14ac:dyDescent="0.2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 x14ac:dyDescent="0.2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 x14ac:dyDescent="0.2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 x14ac:dyDescent="0.2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 x14ac:dyDescent="0.2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 x14ac:dyDescent="0.2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 x14ac:dyDescent="0.2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 x14ac:dyDescent="0.2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 x14ac:dyDescent="0.2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 x14ac:dyDescent="0.2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 x14ac:dyDescent="0.2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 x14ac:dyDescent="0.2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 x14ac:dyDescent="0.2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 x14ac:dyDescent="0.2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 x14ac:dyDescent="0.2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 x14ac:dyDescent="0.2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 x14ac:dyDescent="0.2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 x14ac:dyDescent="0.2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 x14ac:dyDescent="0.2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 x14ac:dyDescent="0.2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 x14ac:dyDescent="0.2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 x14ac:dyDescent="0.2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 x14ac:dyDescent="0.2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 x14ac:dyDescent="0.2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 x14ac:dyDescent="0.2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 x14ac:dyDescent="0.2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 x14ac:dyDescent="0.2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 x14ac:dyDescent="0.2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 x14ac:dyDescent="0.2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 x14ac:dyDescent="0.2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 x14ac:dyDescent="0.2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 x14ac:dyDescent="0.2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 x14ac:dyDescent="0.2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 x14ac:dyDescent="0.2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 x14ac:dyDescent="0.2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 x14ac:dyDescent="0.2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 x14ac:dyDescent="0.2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 x14ac:dyDescent="0.2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 x14ac:dyDescent="0.2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 x14ac:dyDescent="0.2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 x14ac:dyDescent="0.2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 x14ac:dyDescent="0.2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 x14ac:dyDescent="0.2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 x14ac:dyDescent="0.2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 x14ac:dyDescent="0.2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 x14ac:dyDescent="0.2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 x14ac:dyDescent="0.2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 x14ac:dyDescent="0.2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 x14ac:dyDescent="0.2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 x14ac:dyDescent="0.2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 x14ac:dyDescent="0.2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 x14ac:dyDescent="0.2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 x14ac:dyDescent="0.2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 x14ac:dyDescent="0.2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 x14ac:dyDescent="0.2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 x14ac:dyDescent="0.2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 x14ac:dyDescent="0.2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 x14ac:dyDescent="0.2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 x14ac:dyDescent="0.2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 x14ac:dyDescent="0.2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 x14ac:dyDescent="0.2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 x14ac:dyDescent="0.2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 x14ac:dyDescent="0.2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 x14ac:dyDescent="0.2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 x14ac:dyDescent="0.2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 x14ac:dyDescent="0.2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 x14ac:dyDescent="0.2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 x14ac:dyDescent="0.2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 x14ac:dyDescent="0.2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 x14ac:dyDescent="0.2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 x14ac:dyDescent="0.2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 x14ac:dyDescent="0.2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 x14ac:dyDescent="0.2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 x14ac:dyDescent="0.2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 x14ac:dyDescent="0.2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 x14ac:dyDescent="0.2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 x14ac:dyDescent="0.2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 x14ac:dyDescent="0.2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 x14ac:dyDescent="0.2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 x14ac:dyDescent="0.2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 x14ac:dyDescent="0.2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 x14ac:dyDescent="0.2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 x14ac:dyDescent="0.2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 x14ac:dyDescent="0.2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 x14ac:dyDescent="0.2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 x14ac:dyDescent="0.2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 x14ac:dyDescent="0.2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 x14ac:dyDescent="0.2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 x14ac:dyDescent="0.2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 x14ac:dyDescent="0.2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 x14ac:dyDescent="0.2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 x14ac:dyDescent="0.2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 x14ac:dyDescent="0.2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 x14ac:dyDescent="0.2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 x14ac:dyDescent="0.2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 x14ac:dyDescent="0.2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 x14ac:dyDescent="0.2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 x14ac:dyDescent="0.2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 x14ac:dyDescent="0.2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 x14ac:dyDescent="0.2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 x14ac:dyDescent="0.2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 x14ac:dyDescent="0.2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 x14ac:dyDescent="0.2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 x14ac:dyDescent="0.2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 x14ac:dyDescent="0.2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 x14ac:dyDescent="0.2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 x14ac:dyDescent="0.2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 x14ac:dyDescent="0.2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 x14ac:dyDescent="0.2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 x14ac:dyDescent="0.2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 x14ac:dyDescent="0.2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 x14ac:dyDescent="0.2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 x14ac:dyDescent="0.2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 x14ac:dyDescent="0.2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 x14ac:dyDescent="0.2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 x14ac:dyDescent="0.2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 x14ac:dyDescent="0.2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 x14ac:dyDescent="0.2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 x14ac:dyDescent="0.2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 x14ac:dyDescent="0.2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 x14ac:dyDescent="0.2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 x14ac:dyDescent="0.2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 x14ac:dyDescent="0.2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 x14ac:dyDescent="0.2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 x14ac:dyDescent="0.2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 x14ac:dyDescent="0.2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 x14ac:dyDescent="0.2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 x14ac:dyDescent="0.2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 x14ac:dyDescent="0.2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 x14ac:dyDescent="0.2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 x14ac:dyDescent="0.2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 x14ac:dyDescent="0.2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 x14ac:dyDescent="0.2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 x14ac:dyDescent="0.2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 x14ac:dyDescent="0.2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 x14ac:dyDescent="0.2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 x14ac:dyDescent="0.2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 x14ac:dyDescent="0.2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 x14ac:dyDescent="0.2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 x14ac:dyDescent="0.2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 x14ac:dyDescent="0.2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 x14ac:dyDescent="0.2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 x14ac:dyDescent="0.2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 x14ac:dyDescent="0.2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 x14ac:dyDescent="0.2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 x14ac:dyDescent="0.2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 x14ac:dyDescent="0.2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 x14ac:dyDescent="0.2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 x14ac:dyDescent="0.2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 x14ac:dyDescent="0.2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 x14ac:dyDescent="0.2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 x14ac:dyDescent="0.2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 x14ac:dyDescent="0.2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 x14ac:dyDescent="0.2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 x14ac:dyDescent="0.2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 x14ac:dyDescent="0.2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 x14ac:dyDescent="0.2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 x14ac:dyDescent="0.2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 x14ac:dyDescent="0.2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 x14ac:dyDescent="0.2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 x14ac:dyDescent="0.2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 x14ac:dyDescent="0.2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 x14ac:dyDescent="0.2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 x14ac:dyDescent="0.2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 x14ac:dyDescent="0.2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 x14ac:dyDescent="0.2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 x14ac:dyDescent="0.2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 x14ac:dyDescent="0.2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 x14ac:dyDescent="0.2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 x14ac:dyDescent="0.2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 x14ac:dyDescent="0.2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 x14ac:dyDescent="0.2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 x14ac:dyDescent="0.2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 x14ac:dyDescent="0.2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 x14ac:dyDescent="0.2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 x14ac:dyDescent="0.2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 x14ac:dyDescent="0.2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 x14ac:dyDescent="0.2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 x14ac:dyDescent="0.2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 x14ac:dyDescent="0.2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 x14ac:dyDescent="0.2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 x14ac:dyDescent="0.2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 x14ac:dyDescent="0.2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 x14ac:dyDescent="0.2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 x14ac:dyDescent="0.2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 x14ac:dyDescent="0.2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 x14ac:dyDescent="0.2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 x14ac:dyDescent="0.2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 x14ac:dyDescent="0.2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 x14ac:dyDescent="0.2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 x14ac:dyDescent="0.2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 x14ac:dyDescent="0.2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 x14ac:dyDescent="0.2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 x14ac:dyDescent="0.2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 x14ac:dyDescent="0.2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 x14ac:dyDescent="0.2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 x14ac:dyDescent="0.2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 x14ac:dyDescent="0.2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 x14ac:dyDescent="0.2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 x14ac:dyDescent="0.2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 x14ac:dyDescent="0.2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 x14ac:dyDescent="0.2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 x14ac:dyDescent="0.2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 x14ac:dyDescent="0.2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 x14ac:dyDescent="0.2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 x14ac:dyDescent="0.2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 x14ac:dyDescent="0.2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 x14ac:dyDescent="0.2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 x14ac:dyDescent="0.2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 x14ac:dyDescent="0.2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 x14ac:dyDescent="0.2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 x14ac:dyDescent="0.2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 x14ac:dyDescent="0.2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 x14ac:dyDescent="0.2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 x14ac:dyDescent="0.2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 x14ac:dyDescent="0.2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 x14ac:dyDescent="0.2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 x14ac:dyDescent="0.2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 x14ac:dyDescent="0.2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 x14ac:dyDescent="0.2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 x14ac:dyDescent="0.2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 x14ac:dyDescent="0.2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 x14ac:dyDescent="0.2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 x14ac:dyDescent="0.2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 x14ac:dyDescent="0.2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 x14ac:dyDescent="0.2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 x14ac:dyDescent="0.2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 x14ac:dyDescent="0.2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 x14ac:dyDescent="0.2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 x14ac:dyDescent="0.2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 x14ac:dyDescent="0.2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 x14ac:dyDescent="0.2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 x14ac:dyDescent="0.2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 x14ac:dyDescent="0.2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 x14ac:dyDescent="0.2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 x14ac:dyDescent="0.2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 x14ac:dyDescent="0.2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 x14ac:dyDescent="0.2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 x14ac:dyDescent="0.2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 x14ac:dyDescent="0.2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 x14ac:dyDescent="0.2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 x14ac:dyDescent="0.2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 x14ac:dyDescent="0.2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 x14ac:dyDescent="0.2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 x14ac:dyDescent="0.2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 x14ac:dyDescent="0.2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 x14ac:dyDescent="0.2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 x14ac:dyDescent="0.2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 x14ac:dyDescent="0.2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 x14ac:dyDescent="0.2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 x14ac:dyDescent="0.2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 x14ac:dyDescent="0.2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 x14ac:dyDescent="0.2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 x14ac:dyDescent="0.2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 x14ac:dyDescent="0.2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 x14ac:dyDescent="0.2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 x14ac:dyDescent="0.2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 x14ac:dyDescent="0.2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 x14ac:dyDescent="0.2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 x14ac:dyDescent="0.2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 x14ac:dyDescent="0.2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 x14ac:dyDescent="0.2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 x14ac:dyDescent="0.2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 x14ac:dyDescent="0.2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 x14ac:dyDescent="0.2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 x14ac:dyDescent="0.2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 x14ac:dyDescent="0.2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 x14ac:dyDescent="0.2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 x14ac:dyDescent="0.2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 x14ac:dyDescent="0.2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 x14ac:dyDescent="0.2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 x14ac:dyDescent="0.2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 x14ac:dyDescent="0.2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 x14ac:dyDescent="0.2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 x14ac:dyDescent="0.2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 x14ac:dyDescent="0.2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 x14ac:dyDescent="0.2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 x14ac:dyDescent="0.2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 x14ac:dyDescent="0.2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 x14ac:dyDescent="0.2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 x14ac:dyDescent="0.2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 x14ac:dyDescent="0.2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 x14ac:dyDescent="0.2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 x14ac:dyDescent="0.2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 x14ac:dyDescent="0.2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 x14ac:dyDescent="0.2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 x14ac:dyDescent="0.2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 x14ac:dyDescent="0.2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 x14ac:dyDescent="0.2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 x14ac:dyDescent="0.2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 x14ac:dyDescent="0.2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 x14ac:dyDescent="0.2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 x14ac:dyDescent="0.2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 x14ac:dyDescent="0.2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 x14ac:dyDescent="0.2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 x14ac:dyDescent="0.2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 x14ac:dyDescent="0.2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 x14ac:dyDescent="0.2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 x14ac:dyDescent="0.2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 x14ac:dyDescent="0.2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 x14ac:dyDescent="0.2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 x14ac:dyDescent="0.2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 x14ac:dyDescent="0.2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 x14ac:dyDescent="0.2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 x14ac:dyDescent="0.2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 x14ac:dyDescent="0.2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 x14ac:dyDescent="0.2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 x14ac:dyDescent="0.2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 x14ac:dyDescent="0.2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 x14ac:dyDescent="0.2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 x14ac:dyDescent="0.2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 x14ac:dyDescent="0.2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 x14ac:dyDescent="0.2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 x14ac:dyDescent="0.2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 x14ac:dyDescent="0.2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 x14ac:dyDescent="0.2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 x14ac:dyDescent="0.2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 x14ac:dyDescent="0.2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 x14ac:dyDescent="0.2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 x14ac:dyDescent="0.2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 x14ac:dyDescent="0.2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 x14ac:dyDescent="0.2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 x14ac:dyDescent="0.2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 x14ac:dyDescent="0.2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 x14ac:dyDescent="0.2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 x14ac:dyDescent="0.2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 x14ac:dyDescent="0.2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 x14ac:dyDescent="0.2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 x14ac:dyDescent="0.2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 x14ac:dyDescent="0.2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 x14ac:dyDescent="0.2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 x14ac:dyDescent="0.2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 x14ac:dyDescent="0.2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 x14ac:dyDescent="0.2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 x14ac:dyDescent="0.2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 x14ac:dyDescent="0.2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 x14ac:dyDescent="0.2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 x14ac:dyDescent="0.2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 x14ac:dyDescent="0.2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 x14ac:dyDescent="0.2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 x14ac:dyDescent="0.2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 x14ac:dyDescent="0.2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 x14ac:dyDescent="0.2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 x14ac:dyDescent="0.2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 x14ac:dyDescent="0.2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 x14ac:dyDescent="0.2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 x14ac:dyDescent="0.2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 x14ac:dyDescent="0.2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 x14ac:dyDescent="0.2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 x14ac:dyDescent="0.2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 x14ac:dyDescent="0.2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 x14ac:dyDescent="0.2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 x14ac:dyDescent="0.2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 x14ac:dyDescent="0.2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 x14ac:dyDescent="0.2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 x14ac:dyDescent="0.2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 x14ac:dyDescent="0.2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 x14ac:dyDescent="0.2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 x14ac:dyDescent="0.2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 x14ac:dyDescent="0.2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 x14ac:dyDescent="0.2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 x14ac:dyDescent="0.2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 x14ac:dyDescent="0.2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 x14ac:dyDescent="0.2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 x14ac:dyDescent="0.2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 x14ac:dyDescent="0.2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 x14ac:dyDescent="0.2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 x14ac:dyDescent="0.2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 x14ac:dyDescent="0.2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 x14ac:dyDescent="0.2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 x14ac:dyDescent="0.2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 x14ac:dyDescent="0.2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 x14ac:dyDescent="0.2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 x14ac:dyDescent="0.2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 x14ac:dyDescent="0.2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 x14ac:dyDescent="0.2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 x14ac:dyDescent="0.2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 x14ac:dyDescent="0.2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 x14ac:dyDescent="0.2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 x14ac:dyDescent="0.2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 x14ac:dyDescent="0.2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 x14ac:dyDescent="0.2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 x14ac:dyDescent="0.2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 x14ac:dyDescent="0.2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 x14ac:dyDescent="0.2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 x14ac:dyDescent="0.2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 x14ac:dyDescent="0.2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 x14ac:dyDescent="0.2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 x14ac:dyDescent="0.2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 x14ac:dyDescent="0.2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 x14ac:dyDescent="0.2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 x14ac:dyDescent="0.2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 x14ac:dyDescent="0.2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 x14ac:dyDescent="0.2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 x14ac:dyDescent="0.2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 x14ac:dyDescent="0.2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 x14ac:dyDescent="0.2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 x14ac:dyDescent="0.2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 x14ac:dyDescent="0.2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 x14ac:dyDescent="0.2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 x14ac:dyDescent="0.2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 x14ac:dyDescent="0.2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 x14ac:dyDescent="0.2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 x14ac:dyDescent="0.2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 x14ac:dyDescent="0.2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 x14ac:dyDescent="0.2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 x14ac:dyDescent="0.2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 x14ac:dyDescent="0.2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 x14ac:dyDescent="0.2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 x14ac:dyDescent="0.2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 x14ac:dyDescent="0.2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 x14ac:dyDescent="0.2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 x14ac:dyDescent="0.2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 x14ac:dyDescent="0.2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 x14ac:dyDescent="0.2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 x14ac:dyDescent="0.2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 x14ac:dyDescent="0.2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 x14ac:dyDescent="0.2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 x14ac:dyDescent="0.2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 x14ac:dyDescent="0.2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 x14ac:dyDescent="0.2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 x14ac:dyDescent="0.2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 x14ac:dyDescent="0.2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 x14ac:dyDescent="0.2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 x14ac:dyDescent="0.2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 x14ac:dyDescent="0.2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 x14ac:dyDescent="0.2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 x14ac:dyDescent="0.2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 x14ac:dyDescent="0.2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 x14ac:dyDescent="0.2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 x14ac:dyDescent="0.2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 x14ac:dyDescent="0.2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 x14ac:dyDescent="0.2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 x14ac:dyDescent="0.2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 x14ac:dyDescent="0.2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 x14ac:dyDescent="0.2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 x14ac:dyDescent="0.2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 x14ac:dyDescent="0.2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 x14ac:dyDescent="0.2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 x14ac:dyDescent="0.2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 x14ac:dyDescent="0.2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 x14ac:dyDescent="0.2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 x14ac:dyDescent="0.2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 x14ac:dyDescent="0.2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 x14ac:dyDescent="0.2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 x14ac:dyDescent="0.2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 x14ac:dyDescent="0.2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 x14ac:dyDescent="0.2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 x14ac:dyDescent="0.2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 x14ac:dyDescent="0.2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 x14ac:dyDescent="0.2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 x14ac:dyDescent="0.2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 x14ac:dyDescent="0.2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 x14ac:dyDescent="0.2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 x14ac:dyDescent="0.2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 x14ac:dyDescent="0.2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 x14ac:dyDescent="0.2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 x14ac:dyDescent="0.2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 x14ac:dyDescent="0.2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 x14ac:dyDescent="0.2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 x14ac:dyDescent="0.2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 x14ac:dyDescent="0.2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 x14ac:dyDescent="0.2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 x14ac:dyDescent="0.2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 x14ac:dyDescent="0.2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 x14ac:dyDescent="0.2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 x14ac:dyDescent="0.2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 x14ac:dyDescent="0.2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 x14ac:dyDescent="0.2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 x14ac:dyDescent="0.2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 x14ac:dyDescent="0.2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 x14ac:dyDescent="0.2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 x14ac:dyDescent="0.2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 x14ac:dyDescent="0.2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 x14ac:dyDescent="0.2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 x14ac:dyDescent="0.2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 x14ac:dyDescent="0.2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 x14ac:dyDescent="0.2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 x14ac:dyDescent="0.2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 x14ac:dyDescent="0.2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 x14ac:dyDescent="0.2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 x14ac:dyDescent="0.2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 x14ac:dyDescent="0.2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 x14ac:dyDescent="0.2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 x14ac:dyDescent="0.2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 x14ac:dyDescent="0.2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 x14ac:dyDescent="0.2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 x14ac:dyDescent="0.2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 x14ac:dyDescent="0.2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 x14ac:dyDescent="0.2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 x14ac:dyDescent="0.2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 x14ac:dyDescent="0.2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 x14ac:dyDescent="0.2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 x14ac:dyDescent="0.2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 x14ac:dyDescent="0.2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 x14ac:dyDescent="0.2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 x14ac:dyDescent="0.2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 x14ac:dyDescent="0.2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 x14ac:dyDescent="0.2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 x14ac:dyDescent="0.2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 x14ac:dyDescent="0.2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 x14ac:dyDescent="0.2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 x14ac:dyDescent="0.2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 x14ac:dyDescent="0.2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 x14ac:dyDescent="0.2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 x14ac:dyDescent="0.2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 x14ac:dyDescent="0.2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 x14ac:dyDescent="0.2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 x14ac:dyDescent="0.2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 x14ac:dyDescent="0.2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 x14ac:dyDescent="0.2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 x14ac:dyDescent="0.2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 x14ac:dyDescent="0.2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 x14ac:dyDescent="0.2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 x14ac:dyDescent="0.2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 x14ac:dyDescent="0.2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 x14ac:dyDescent="0.2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 x14ac:dyDescent="0.2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 x14ac:dyDescent="0.2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 x14ac:dyDescent="0.2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 x14ac:dyDescent="0.2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 x14ac:dyDescent="0.2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 x14ac:dyDescent="0.2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 x14ac:dyDescent="0.2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 x14ac:dyDescent="0.2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 x14ac:dyDescent="0.2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 x14ac:dyDescent="0.2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 x14ac:dyDescent="0.2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 x14ac:dyDescent="0.2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 x14ac:dyDescent="0.2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 x14ac:dyDescent="0.2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 x14ac:dyDescent="0.2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 x14ac:dyDescent="0.2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 x14ac:dyDescent="0.2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 x14ac:dyDescent="0.2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 x14ac:dyDescent="0.2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 x14ac:dyDescent="0.2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 x14ac:dyDescent="0.2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 x14ac:dyDescent="0.2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 x14ac:dyDescent="0.2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 x14ac:dyDescent="0.2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 x14ac:dyDescent="0.2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 x14ac:dyDescent="0.2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 x14ac:dyDescent="0.2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 x14ac:dyDescent="0.2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 x14ac:dyDescent="0.2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 x14ac:dyDescent="0.2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 x14ac:dyDescent="0.2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 x14ac:dyDescent="0.2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 x14ac:dyDescent="0.2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 x14ac:dyDescent="0.2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 x14ac:dyDescent="0.2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 x14ac:dyDescent="0.2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 x14ac:dyDescent="0.2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 x14ac:dyDescent="0.2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 x14ac:dyDescent="0.2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 x14ac:dyDescent="0.2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 x14ac:dyDescent="0.2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 x14ac:dyDescent="0.2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 x14ac:dyDescent="0.2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 x14ac:dyDescent="0.2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 x14ac:dyDescent="0.2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 x14ac:dyDescent="0.2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 x14ac:dyDescent="0.2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 x14ac:dyDescent="0.2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 x14ac:dyDescent="0.2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 x14ac:dyDescent="0.2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 x14ac:dyDescent="0.2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 x14ac:dyDescent="0.2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 x14ac:dyDescent="0.2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 x14ac:dyDescent="0.2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 x14ac:dyDescent="0.2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 x14ac:dyDescent="0.2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 x14ac:dyDescent="0.2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 x14ac:dyDescent="0.2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 x14ac:dyDescent="0.2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 x14ac:dyDescent="0.2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 x14ac:dyDescent="0.2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 x14ac:dyDescent="0.2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 x14ac:dyDescent="0.2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 x14ac:dyDescent="0.2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 x14ac:dyDescent="0.2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 x14ac:dyDescent="0.2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 x14ac:dyDescent="0.2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 x14ac:dyDescent="0.2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 x14ac:dyDescent="0.2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 x14ac:dyDescent="0.2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 x14ac:dyDescent="0.2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 x14ac:dyDescent="0.2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 x14ac:dyDescent="0.2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 x14ac:dyDescent="0.2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 x14ac:dyDescent="0.2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 x14ac:dyDescent="0.2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 x14ac:dyDescent="0.2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 x14ac:dyDescent="0.2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 x14ac:dyDescent="0.2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 x14ac:dyDescent="0.2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 x14ac:dyDescent="0.2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 x14ac:dyDescent="0.2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 x14ac:dyDescent="0.2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 x14ac:dyDescent="0.2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 x14ac:dyDescent="0.2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 x14ac:dyDescent="0.2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 x14ac:dyDescent="0.2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 x14ac:dyDescent="0.2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 x14ac:dyDescent="0.2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 x14ac:dyDescent="0.2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 x14ac:dyDescent="0.2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 x14ac:dyDescent="0.2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 x14ac:dyDescent="0.2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 x14ac:dyDescent="0.2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 x14ac:dyDescent="0.2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 x14ac:dyDescent="0.2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 x14ac:dyDescent="0.2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 x14ac:dyDescent="0.2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 x14ac:dyDescent="0.2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 x14ac:dyDescent="0.2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 x14ac:dyDescent="0.2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 x14ac:dyDescent="0.2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 x14ac:dyDescent="0.2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 x14ac:dyDescent="0.2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 x14ac:dyDescent="0.2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 x14ac:dyDescent="0.2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 x14ac:dyDescent="0.2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 x14ac:dyDescent="0.2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 x14ac:dyDescent="0.2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 x14ac:dyDescent="0.2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 x14ac:dyDescent="0.2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 x14ac:dyDescent="0.2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 x14ac:dyDescent="0.2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 x14ac:dyDescent="0.2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 x14ac:dyDescent="0.2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 x14ac:dyDescent="0.2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 x14ac:dyDescent="0.2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 x14ac:dyDescent="0.2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 x14ac:dyDescent="0.2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 x14ac:dyDescent="0.2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 x14ac:dyDescent="0.2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 x14ac:dyDescent="0.2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 x14ac:dyDescent="0.2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 x14ac:dyDescent="0.2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 x14ac:dyDescent="0.2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 x14ac:dyDescent="0.2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 x14ac:dyDescent="0.2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 x14ac:dyDescent="0.2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 x14ac:dyDescent="0.2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 x14ac:dyDescent="0.2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 x14ac:dyDescent="0.2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 x14ac:dyDescent="0.2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 x14ac:dyDescent="0.2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 x14ac:dyDescent="0.2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 x14ac:dyDescent="0.2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 x14ac:dyDescent="0.2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 x14ac:dyDescent="0.2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 x14ac:dyDescent="0.2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 x14ac:dyDescent="0.2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 x14ac:dyDescent="0.2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 x14ac:dyDescent="0.2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 x14ac:dyDescent="0.2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 x14ac:dyDescent="0.2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 x14ac:dyDescent="0.2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 x14ac:dyDescent="0.2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 x14ac:dyDescent="0.2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 x14ac:dyDescent="0.2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 x14ac:dyDescent="0.2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 x14ac:dyDescent="0.2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 x14ac:dyDescent="0.2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 x14ac:dyDescent="0.2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 x14ac:dyDescent="0.2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 x14ac:dyDescent="0.2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 x14ac:dyDescent="0.2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 x14ac:dyDescent="0.2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 x14ac:dyDescent="0.2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 x14ac:dyDescent="0.2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 x14ac:dyDescent="0.2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 x14ac:dyDescent="0.2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 x14ac:dyDescent="0.2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 x14ac:dyDescent="0.2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 x14ac:dyDescent="0.2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 x14ac:dyDescent="0.2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 x14ac:dyDescent="0.2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 x14ac:dyDescent="0.2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 x14ac:dyDescent="0.2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 x14ac:dyDescent="0.2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 x14ac:dyDescent="0.2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 x14ac:dyDescent="0.2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 x14ac:dyDescent="0.2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 x14ac:dyDescent="0.2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 x14ac:dyDescent="0.2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 x14ac:dyDescent="0.2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 x14ac:dyDescent="0.2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 x14ac:dyDescent="0.2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 x14ac:dyDescent="0.2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 x14ac:dyDescent="0.2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 x14ac:dyDescent="0.2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 x14ac:dyDescent="0.2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 x14ac:dyDescent="0.2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 x14ac:dyDescent="0.2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 x14ac:dyDescent="0.2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 x14ac:dyDescent="0.2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 x14ac:dyDescent="0.2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 x14ac:dyDescent="0.2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 x14ac:dyDescent="0.2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 x14ac:dyDescent="0.2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 x14ac:dyDescent="0.2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 x14ac:dyDescent="0.2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 x14ac:dyDescent="0.2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 x14ac:dyDescent="0.2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 x14ac:dyDescent="0.2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 x14ac:dyDescent="0.2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 x14ac:dyDescent="0.2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 x14ac:dyDescent="0.2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 x14ac:dyDescent="0.2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 x14ac:dyDescent="0.2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 x14ac:dyDescent="0.2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 x14ac:dyDescent="0.2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 x14ac:dyDescent="0.2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 x14ac:dyDescent="0.2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 x14ac:dyDescent="0.2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 x14ac:dyDescent="0.2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 x14ac:dyDescent="0.2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 x14ac:dyDescent="0.2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 x14ac:dyDescent="0.2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 x14ac:dyDescent="0.2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 x14ac:dyDescent="0.2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 x14ac:dyDescent="0.2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 x14ac:dyDescent="0.2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 x14ac:dyDescent="0.2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 x14ac:dyDescent="0.2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 x14ac:dyDescent="0.2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 x14ac:dyDescent="0.2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 x14ac:dyDescent="0.2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 x14ac:dyDescent="0.2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 x14ac:dyDescent="0.2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 x14ac:dyDescent="0.2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 x14ac:dyDescent="0.2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 x14ac:dyDescent="0.2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 x14ac:dyDescent="0.2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 x14ac:dyDescent="0.2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 x14ac:dyDescent="0.2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 x14ac:dyDescent="0.2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 x14ac:dyDescent="0.2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 x14ac:dyDescent="0.2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 x14ac:dyDescent="0.2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 x14ac:dyDescent="0.2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 x14ac:dyDescent="0.2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 x14ac:dyDescent="0.2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 x14ac:dyDescent="0.2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 x14ac:dyDescent="0.2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 x14ac:dyDescent="0.2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 x14ac:dyDescent="0.2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 x14ac:dyDescent="0.2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 x14ac:dyDescent="0.2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 x14ac:dyDescent="0.2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 x14ac:dyDescent="0.2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 x14ac:dyDescent="0.2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 x14ac:dyDescent="0.2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 x14ac:dyDescent="0.2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 x14ac:dyDescent="0.2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 x14ac:dyDescent="0.2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 x14ac:dyDescent="0.2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 x14ac:dyDescent="0.2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 x14ac:dyDescent="0.2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 x14ac:dyDescent="0.2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 x14ac:dyDescent="0.2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 x14ac:dyDescent="0.2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 x14ac:dyDescent="0.2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 x14ac:dyDescent="0.2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 x14ac:dyDescent="0.2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 x14ac:dyDescent="0.2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 x14ac:dyDescent="0.2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 x14ac:dyDescent="0.2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 x14ac:dyDescent="0.2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 x14ac:dyDescent="0.2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 x14ac:dyDescent="0.2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 x14ac:dyDescent="0.2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 x14ac:dyDescent="0.2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 x14ac:dyDescent="0.2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 x14ac:dyDescent="0.2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 x14ac:dyDescent="0.2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 x14ac:dyDescent="0.2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 x14ac:dyDescent="0.2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 x14ac:dyDescent="0.2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 x14ac:dyDescent="0.2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 x14ac:dyDescent="0.2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 x14ac:dyDescent="0.2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 x14ac:dyDescent="0.2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 x14ac:dyDescent="0.2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 x14ac:dyDescent="0.2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 x14ac:dyDescent="0.2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 x14ac:dyDescent="0.2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 x14ac:dyDescent="0.2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 x14ac:dyDescent="0.2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 x14ac:dyDescent="0.2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 x14ac:dyDescent="0.2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 x14ac:dyDescent="0.2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 x14ac:dyDescent="0.2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 x14ac:dyDescent="0.2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 x14ac:dyDescent="0.2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 x14ac:dyDescent="0.2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 x14ac:dyDescent="0.2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 x14ac:dyDescent="0.2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 x14ac:dyDescent="0.2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 x14ac:dyDescent="0.2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 x14ac:dyDescent="0.2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 x14ac:dyDescent="0.2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 x14ac:dyDescent="0.2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 x14ac:dyDescent="0.2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 x14ac:dyDescent="0.2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 x14ac:dyDescent="0.2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 x14ac:dyDescent="0.2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 x14ac:dyDescent="0.2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 x14ac:dyDescent="0.2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 x14ac:dyDescent="0.2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 x14ac:dyDescent="0.2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 x14ac:dyDescent="0.2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 x14ac:dyDescent="0.2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 x14ac:dyDescent="0.2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 x14ac:dyDescent="0.2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 x14ac:dyDescent="0.2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 x14ac:dyDescent="0.2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 x14ac:dyDescent="0.2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 x14ac:dyDescent="0.2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 x14ac:dyDescent="0.2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 x14ac:dyDescent="0.2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 x14ac:dyDescent="0.2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 x14ac:dyDescent="0.2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 x14ac:dyDescent="0.2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 x14ac:dyDescent="0.2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 x14ac:dyDescent="0.2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 x14ac:dyDescent="0.2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 x14ac:dyDescent="0.2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 x14ac:dyDescent="0.2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 x14ac:dyDescent="0.2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 x14ac:dyDescent="0.2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 x14ac:dyDescent="0.2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 x14ac:dyDescent="0.2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 x14ac:dyDescent="0.2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 x14ac:dyDescent="0.2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 x14ac:dyDescent="0.2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 x14ac:dyDescent="0.2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 x14ac:dyDescent="0.2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 x14ac:dyDescent="0.2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 x14ac:dyDescent="0.2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 x14ac:dyDescent="0.2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 x14ac:dyDescent="0.2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 x14ac:dyDescent="0.2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 x14ac:dyDescent="0.2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 x14ac:dyDescent="0.2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 x14ac:dyDescent="0.2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 x14ac:dyDescent="0.2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 x14ac:dyDescent="0.2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 x14ac:dyDescent="0.2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 x14ac:dyDescent="0.2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 x14ac:dyDescent="0.2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 x14ac:dyDescent="0.2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 x14ac:dyDescent="0.2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 x14ac:dyDescent="0.2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 x14ac:dyDescent="0.2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 x14ac:dyDescent="0.2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 x14ac:dyDescent="0.2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 x14ac:dyDescent="0.2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 x14ac:dyDescent="0.2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 x14ac:dyDescent="0.2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 x14ac:dyDescent="0.2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 x14ac:dyDescent="0.2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 x14ac:dyDescent="0.2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 x14ac:dyDescent="0.2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 x14ac:dyDescent="0.2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 x14ac:dyDescent="0.2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 x14ac:dyDescent="0.2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 x14ac:dyDescent="0.2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 x14ac:dyDescent="0.2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 x14ac:dyDescent="0.2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 x14ac:dyDescent="0.2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 x14ac:dyDescent="0.2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 x14ac:dyDescent="0.2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 x14ac:dyDescent="0.2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 x14ac:dyDescent="0.2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 x14ac:dyDescent="0.2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 x14ac:dyDescent="0.2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 x14ac:dyDescent="0.2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 x14ac:dyDescent="0.2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 x14ac:dyDescent="0.2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 x14ac:dyDescent="0.2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 x14ac:dyDescent="0.2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 x14ac:dyDescent="0.2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 x14ac:dyDescent="0.2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 x14ac:dyDescent="0.2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 x14ac:dyDescent="0.2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 x14ac:dyDescent="0.2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 x14ac:dyDescent="0.2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 x14ac:dyDescent="0.2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 x14ac:dyDescent="0.2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 x14ac:dyDescent="0.2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 x14ac:dyDescent="0.2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 x14ac:dyDescent="0.2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 x14ac:dyDescent="0.2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 x14ac:dyDescent="0.2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 x14ac:dyDescent="0.2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 x14ac:dyDescent="0.2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 x14ac:dyDescent="0.2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 x14ac:dyDescent="0.2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 x14ac:dyDescent="0.2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 x14ac:dyDescent="0.2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 x14ac:dyDescent="0.2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 x14ac:dyDescent="0.2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 x14ac:dyDescent="0.2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 x14ac:dyDescent="0.2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 x14ac:dyDescent="0.2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 x14ac:dyDescent="0.2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 x14ac:dyDescent="0.2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 x14ac:dyDescent="0.2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 x14ac:dyDescent="0.2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 x14ac:dyDescent="0.2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 x14ac:dyDescent="0.2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 x14ac:dyDescent="0.2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 x14ac:dyDescent="0.2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 x14ac:dyDescent="0.2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 x14ac:dyDescent="0.2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 x14ac:dyDescent="0.2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 x14ac:dyDescent="0.2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 x14ac:dyDescent="0.2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 x14ac:dyDescent="0.2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 x14ac:dyDescent="0.2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 x14ac:dyDescent="0.2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 x14ac:dyDescent="0.2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 x14ac:dyDescent="0.2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 x14ac:dyDescent="0.2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 x14ac:dyDescent="0.2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 x14ac:dyDescent="0.2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 x14ac:dyDescent="0.2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 x14ac:dyDescent="0.2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 x14ac:dyDescent="0.2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 x14ac:dyDescent="0.2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 x14ac:dyDescent="0.2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 x14ac:dyDescent="0.2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 x14ac:dyDescent="0.2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 x14ac:dyDescent="0.2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 x14ac:dyDescent="0.2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 x14ac:dyDescent="0.2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 x14ac:dyDescent="0.2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 x14ac:dyDescent="0.2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 x14ac:dyDescent="0.2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 x14ac:dyDescent="0.2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 x14ac:dyDescent="0.2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 x14ac:dyDescent="0.2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 x14ac:dyDescent="0.2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 x14ac:dyDescent="0.2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 x14ac:dyDescent="0.2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 x14ac:dyDescent="0.2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 x14ac:dyDescent="0.2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 x14ac:dyDescent="0.2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 x14ac:dyDescent="0.2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 x14ac:dyDescent="0.2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 x14ac:dyDescent="0.2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 x14ac:dyDescent="0.2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 x14ac:dyDescent="0.2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 x14ac:dyDescent="0.2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 x14ac:dyDescent="0.2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 x14ac:dyDescent="0.2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 x14ac:dyDescent="0.2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 x14ac:dyDescent="0.2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 x14ac:dyDescent="0.2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 x14ac:dyDescent="0.2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 x14ac:dyDescent="0.2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 x14ac:dyDescent="0.2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 x14ac:dyDescent="0.2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 x14ac:dyDescent="0.2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 x14ac:dyDescent="0.2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 x14ac:dyDescent="0.2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 x14ac:dyDescent="0.2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 x14ac:dyDescent="0.2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 x14ac:dyDescent="0.2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 x14ac:dyDescent="0.2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 x14ac:dyDescent="0.2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 x14ac:dyDescent="0.2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 x14ac:dyDescent="0.2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 x14ac:dyDescent="0.2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 x14ac:dyDescent="0.2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 x14ac:dyDescent="0.2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 x14ac:dyDescent="0.2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 x14ac:dyDescent="0.2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 x14ac:dyDescent="0.2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 x14ac:dyDescent="0.2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 x14ac:dyDescent="0.2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 x14ac:dyDescent="0.2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 x14ac:dyDescent="0.2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 x14ac:dyDescent="0.2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 x14ac:dyDescent="0.2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 x14ac:dyDescent="0.2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 x14ac:dyDescent="0.2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 x14ac:dyDescent="0.2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 x14ac:dyDescent="0.2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 x14ac:dyDescent="0.2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 x14ac:dyDescent="0.2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 x14ac:dyDescent="0.2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 x14ac:dyDescent="0.2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 x14ac:dyDescent="0.2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 x14ac:dyDescent="0.2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 x14ac:dyDescent="0.2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 x14ac:dyDescent="0.2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 x14ac:dyDescent="0.2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 x14ac:dyDescent="0.2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 x14ac:dyDescent="0.2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 x14ac:dyDescent="0.2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 x14ac:dyDescent="0.2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 x14ac:dyDescent="0.2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 x14ac:dyDescent="0.2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 x14ac:dyDescent="0.2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 x14ac:dyDescent="0.2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 x14ac:dyDescent="0.2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 x14ac:dyDescent="0.2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 x14ac:dyDescent="0.2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 x14ac:dyDescent="0.2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 x14ac:dyDescent="0.2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 x14ac:dyDescent="0.2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 x14ac:dyDescent="0.2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 x14ac:dyDescent="0.2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 x14ac:dyDescent="0.2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 x14ac:dyDescent="0.2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 x14ac:dyDescent="0.2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 x14ac:dyDescent="0.2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 x14ac:dyDescent="0.2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 x14ac:dyDescent="0.2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 x14ac:dyDescent="0.2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 x14ac:dyDescent="0.2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 x14ac:dyDescent="0.2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 x14ac:dyDescent="0.2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 x14ac:dyDescent="0.2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 x14ac:dyDescent="0.2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 x14ac:dyDescent="0.2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 x14ac:dyDescent="0.2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 x14ac:dyDescent="0.2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 x14ac:dyDescent="0.2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 x14ac:dyDescent="0.2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 x14ac:dyDescent="0.2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 x14ac:dyDescent="0.2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 x14ac:dyDescent="0.2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 x14ac:dyDescent="0.2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 x14ac:dyDescent="0.2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 x14ac:dyDescent="0.2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 x14ac:dyDescent="0.2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 x14ac:dyDescent="0.2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 x14ac:dyDescent="0.2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 x14ac:dyDescent="0.2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 x14ac:dyDescent="0.2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 x14ac:dyDescent="0.2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 x14ac:dyDescent="0.2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 x14ac:dyDescent="0.2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 x14ac:dyDescent="0.2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 x14ac:dyDescent="0.2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 x14ac:dyDescent="0.2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 x14ac:dyDescent="0.2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 x14ac:dyDescent="0.2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 x14ac:dyDescent="0.2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 x14ac:dyDescent="0.2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 x14ac:dyDescent="0.2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 x14ac:dyDescent="0.2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 x14ac:dyDescent="0.2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 x14ac:dyDescent="0.2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 x14ac:dyDescent="0.2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 x14ac:dyDescent="0.2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 x14ac:dyDescent="0.2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 x14ac:dyDescent="0.2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 x14ac:dyDescent="0.2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 x14ac:dyDescent="0.2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 x14ac:dyDescent="0.2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 x14ac:dyDescent="0.2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 x14ac:dyDescent="0.2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 x14ac:dyDescent="0.2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 x14ac:dyDescent="0.2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 x14ac:dyDescent="0.2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 x14ac:dyDescent="0.2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 x14ac:dyDescent="0.2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 x14ac:dyDescent="0.2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 x14ac:dyDescent="0.2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 x14ac:dyDescent="0.2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 x14ac:dyDescent="0.2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 x14ac:dyDescent="0.2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 x14ac:dyDescent="0.2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 x14ac:dyDescent="0.2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 x14ac:dyDescent="0.2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 x14ac:dyDescent="0.2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 x14ac:dyDescent="0.2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 x14ac:dyDescent="0.2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 x14ac:dyDescent="0.2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 x14ac:dyDescent="0.2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 x14ac:dyDescent="0.2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 x14ac:dyDescent="0.2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 x14ac:dyDescent="0.2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 x14ac:dyDescent="0.2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 x14ac:dyDescent="0.2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 x14ac:dyDescent="0.2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 x14ac:dyDescent="0.2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 x14ac:dyDescent="0.2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 x14ac:dyDescent="0.2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 x14ac:dyDescent="0.2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 x14ac:dyDescent="0.2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 x14ac:dyDescent="0.2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 x14ac:dyDescent="0.2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 x14ac:dyDescent="0.2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 x14ac:dyDescent="0.2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 x14ac:dyDescent="0.2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 x14ac:dyDescent="0.2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 x14ac:dyDescent="0.2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 x14ac:dyDescent="0.2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 x14ac:dyDescent="0.2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 x14ac:dyDescent="0.2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 x14ac:dyDescent="0.2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 x14ac:dyDescent="0.2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 x14ac:dyDescent="0.2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 x14ac:dyDescent="0.2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 x14ac:dyDescent="0.2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 x14ac:dyDescent="0.2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 x14ac:dyDescent="0.2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 x14ac:dyDescent="0.2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 x14ac:dyDescent="0.2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 x14ac:dyDescent="0.2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 x14ac:dyDescent="0.2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 x14ac:dyDescent="0.2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 x14ac:dyDescent="0.2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 x14ac:dyDescent="0.2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 x14ac:dyDescent="0.2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 x14ac:dyDescent="0.2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 x14ac:dyDescent="0.2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 x14ac:dyDescent="0.2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 x14ac:dyDescent="0.2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 x14ac:dyDescent="0.2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 x14ac:dyDescent="0.2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 x14ac:dyDescent="0.2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 x14ac:dyDescent="0.2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 x14ac:dyDescent="0.2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 x14ac:dyDescent="0.2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 x14ac:dyDescent="0.2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 x14ac:dyDescent="0.2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 x14ac:dyDescent="0.2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 x14ac:dyDescent="0.2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 x14ac:dyDescent="0.2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 x14ac:dyDescent="0.2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 x14ac:dyDescent="0.2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 x14ac:dyDescent="0.2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 x14ac:dyDescent="0.2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 x14ac:dyDescent="0.2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 x14ac:dyDescent="0.2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 x14ac:dyDescent="0.2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 x14ac:dyDescent="0.2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 x14ac:dyDescent="0.2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 x14ac:dyDescent="0.2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 x14ac:dyDescent="0.2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 x14ac:dyDescent="0.2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 x14ac:dyDescent="0.2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 x14ac:dyDescent="0.2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 x14ac:dyDescent="0.2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 x14ac:dyDescent="0.2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 x14ac:dyDescent="0.2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 x14ac:dyDescent="0.2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 x14ac:dyDescent="0.2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 x14ac:dyDescent="0.2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 x14ac:dyDescent="0.2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 x14ac:dyDescent="0.2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 x14ac:dyDescent="0.2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 x14ac:dyDescent="0.2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 x14ac:dyDescent="0.2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 x14ac:dyDescent="0.2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 x14ac:dyDescent="0.2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 x14ac:dyDescent="0.2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 x14ac:dyDescent="0.2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 x14ac:dyDescent="0.2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 x14ac:dyDescent="0.2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 x14ac:dyDescent="0.2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 x14ac:dyDescent="0.2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 x14ac:dyDescent="0.2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 x14ac:dyDescent="0.2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 x14ac:dyDescent="0.2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 x14ac:dyDescent="0.2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 x14ac:dyDescent="0.2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 x14ac:dyDescent="0.2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 x14ac:dyDescent="0.2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 x14ac:dyDescent="0.2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 x14ac:dyDescent="0.2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 x14ac:dyDescent="0.2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 x14ac:dyDescent="0.2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 x14ac:dyDescent="0.2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 x14ac:dyDescent="0.2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 x14ac:dyDescent="0.2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 x14ac:dyDescent="0.2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 x14ac:dyDescent="0.2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 x14ac:dyDescent="0.2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 x14ac:dyDescent="0.2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 x14ac:dyDescent="0.2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 x14ac:dyDescent="0.2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 x14ac:dyDescent="0.2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 x14ac:dyDescent="0.2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 x14ac:dyDescent="0.2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 x14ac:dyDescent="0.2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 x14ac:dyDescent="0.2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 x14ac:dyDescent="0.2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 x14ac:dyDescent="0.2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 x14ac:dyDescent="0.2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 x14ac:dyDescent="0.2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 x14ac:dyDescent="0.2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 x14ac:dyDescent="0.2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 x14ac:dyDescent="0.2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 x14ac:dyDescent="0.2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 x14ac:dyDescent="0.2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 x14ac:dyDescent="0.2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 x14ac:dyDescent="0.2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 x14ac:dyDescent="0.2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 x14ac:dyDescent="0.2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 x14ac:dyDescent="0.2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 x14ac:dyDescent="0.2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 x14ac:dyDescent="0.2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 x14ac:dyDescent="0.2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 x14ac:dyDescent="0.2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 x14ac:dyDescent="0.2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 x14ac:dyDescent="0.2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 x14ac:dyDescent="0.2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 x14ac:dyDescent="0.2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 x14ac:dyDescent="0.2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 x14ac:dyDescent="0.2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 x14ac:dyDescent="0.2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 x14ac:dyDescent="0.2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 x14ac:dyDescent="0.2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 x14ac:dyDescent="0.2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 x14ac:dyDescent="0.2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 x14ac:dyDescent="0.2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 x14ac:dyDescent="0.2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 x14ac:dyDescent="0.2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 x14ac:dyDescent="0.2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 x14ac:dyDescent="0.2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 x14ac:dyDescent="0.2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 x14ac:dyDescent="0.2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 x14ac:dyDescent="0.2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 x14ac:dyDescent="0.2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 x14ac:dyDescent="0.2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 x14ac:dyDescent="0.2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 x14ac:dyDescent="0.2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 x14ac:dyDescent="0.2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 x14ac:dyDescent="0.2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 x14ac:dyDescent="0.2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 x14ac:dyDescent="0.2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 x14ac:dyDescent="0.2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 x14ac:dyDescent="0.2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 x14ac:dyDescent="0.2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 x14ac:dyDescent="0.2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 x14ac:dyDescent="0.2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 x14ac:dyDescent="0.2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 x14ac:dyDescent="0.2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 x14ac:dyDescent="0.2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 x14ac:dyDescent="0.2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 x14ac:dyDescent="0.2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 x14ac:dyDescent="0.2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 x14ac:dyDescent="0.2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 x14ac:dyDescent="0.2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 x14ac:dyDescent="0.2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 x14ac:dyDescent="0.2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 x14ac:dyDescent="0.2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 x14ac:dyDescent="0.2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 x14ac:dyDescent="0.2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 x14ac:dyDescent="0.2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 x14ac:dyDescent="0.2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 x14ac:dyDescent="0.2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 x14ac:dyDescent="0.2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 x14ac:dyDescent="0.2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 x14ac:dyDescent="0.2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 x14ac:dyDescent="0.2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 x14ac:dyDescent="0.2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 x14ac:dyDescent="0.2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 x14ac:dyDescent="0.2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 x14ac:dyDescent="0.2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 x14ac:dyDescent="0.2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 x14ac:dyDescent="0.2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 x14ac:dyDescent="0.2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 x14ac:dyDescent="0.2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 x14ac:dyDescent="0.2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 x14ac:dyDescent="0.2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 x14ac:dyDescent="0.2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 x14ac:dyDescent="0.2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 x14ac:dyDescent="0.2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 x14ac:dyDescent="0.2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 x14ac:dyDescent="0.2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 x14ac:dyDescent="0.2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 x14ac:dyDescent="0.2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 x14ac:dyDescent="0.2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 x14ac:dyDescent="0.2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 x14ac:dyDescent="0.2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 x14ac:dyDescent="0.2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 x14ac:dyDescent="0.2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 x14ac:dyDescent="0.2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 x14ac:dyDescent="0.2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 x14ac:dyDescent="0.2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 x14ac:dyDescent="0.2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 x14ac:dyDescent="0.2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 x14ac:dyDescent="0.2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 x14ac:dyDescent="0.2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 x14ac:dyDescent="0.2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 x14ac:dyDescent="0.2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 x14ac:dyDescent="0.2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 x14ac:dyDescent="0.2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 x14ac:dyDescent="0.2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 x14ac:dyDescent="0.2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 x14ac:dyDescent="0.2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 x14ac:dyDescent="0.2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 x14ac:dyDescent="0.2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 x14ac:dyDescent="0.2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 x14ac:dyDescent="0.2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 x14ac:dyDescent="0.2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 x14ac:dyDescent="0.2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 x14ac:dyDescent="0.2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 x14ac:dyDescent="0.2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 x14ac:dyDescent="0.2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 x14ac:dyDescent="0.2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 x14ac:dyDescent="0.2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 x14ac:dyDescent="0.2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 x14ac:dyDescent="0.2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 x14ac:dyDescent="0.2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 x14ac:dyDescent="0.2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 x14ac:dyDescent="0.2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 x14ac:dyDescent="0.2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 x14ac:dyDescent="0.2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 x14ac:dyDescent="0.2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 x14ac:dyDescent="0.2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 x14ac:dyDescent="0.2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 x14ac:dyDescent="0.2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 x14ac:dyDescent="0.2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 x14ac:dyDescent="0.2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 x14ac:dyDescent="0.2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 x14ac:dyDescent="0.2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 x14ac:dyDescent="0.2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 x14ac:dyDescent="0.2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 x14ac:dyDescent="0.2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 x14ac:dyDescent="0.2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 x14ac:dyDescent="0.2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 x14ac:dyDescent="0.2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 x14ac:dyDescent="0.2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 x14ac:dyDescent="0.2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 x14ac:dyDescent="0.2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 x14ac:dyDescent="0.2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 x14ac:dyDescent="0.2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 x14ac:dyDescent="0.2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 x14ac:dyDescent="0.2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 x14ac:dyDescent="0.2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 x14ac:dyDescent="0.2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 x14ac:dyDescent="0.2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 x14ac:dyDescent="0.2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 x14ac:dyDescent="0.2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 x14ac:dyDescent="0.2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 x14ac:dyDescent="0.2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 x14ac:dyDescent="0.2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 x14ac:dyDescent="0.2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 x14ac:dyDescent="0.2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 x14ac:dyDescent="0.2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 x14ac:dyDescent="0.2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 x14ac:dyDescent="0.2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 x14ac:dyDescent="0.2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 x14ac:dyDescent="0.2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 x14ac:dyDescent="0.2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 x14ac:dyDescent="0.2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 x14ac:dyDescent="0.2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 x14ac:dyDescent="0.2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 x14ac:dyDescent="0.2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 x14ac:dyDescent="0.2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 x14ac:dyDescent="0.2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 x14ac:dyDescent="0.2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 x14ac:dyDescent="0.2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 x14ac:dyDescent="0.2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 x14ac:dyDescent="0.2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 x14ac:dyDescent="0.2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 x14ac:dyDescent="0.2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 x14ac:dyDescent="0.2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 x14ac:dyDescent="0.2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 x14ac:dyDescent="0.2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 x14ac:dyDescent="0.2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 x14ac:dyDescent="0.2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 x14ac:dyDescent="0.2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 x14ac:dyDescent="0.2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 x14ac:dyDescent="0.2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 x14ac:dyDescent="0.2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 x14ac:dyDescent="0.2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 x14ac:dyDescent="0.2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 x14ac:dyDescent="0.2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 x14ac:dyDescent="0.2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 x14ac:dyDescent="0.2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 x14ac:dyDescent="0.2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 x14ac:dyDescent="0.2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 x14ac:dyDescent="0.2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 x14ac:dyDescent="0.2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 x14ac:dyDescent="0.2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 x14ac:dyDescent="0.2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 x14ac:dyDescent="0.2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 x14ac:dyDescent="0.2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 x14ac:dyDescent="0.2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 x14ac:dyDescent="0.2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 x14ac:dyDescent="0.2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 x14ac:dyDescent="0.2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 x14ac:dyDescent="0.2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 x14ac:dyDescent="0.2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 x14ac:dyDescent="0.2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 x14ac:dyDescent="0.2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 x14ac:dyDescent="0.2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 x14ac:dyDescent="0.2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 x14ac:dyDescent="0.2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 x14ac:dyDescent="0.2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 x14ac:dyDescent="0.2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 x14ac:dyDescent="0.2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 x14ac:dyDescent="0.2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 x14ac:dyDescent="0.2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 x14ac:dyDescent="0.2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 x14ac:dyDescent="0.2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 x14ac:dyDescent="0.2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 x14ac:dyDescent="0.2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 x14ac:dyDescent="0.2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 x14ac:dyDescent="0.2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 x14ac:dyDescent="0.2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 x14ac:dyDescent="0.2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 x14ac:dyDescent="0.2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 x14ac:dyDescent="0.2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 x14ac:dyDescent="0.2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 x14ac:dyDescent="0.2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 x14ac:dyDescent="0.2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 x14ac:dyDescent="0.2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 x14ac:dyDescent="0.2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 x14ac:dyDescent="0.2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 x14ac:dyDescent="0.2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 x14ac:dyDescent="0.2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 x14ac:dyDescent="0.2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 x14ac:dyDescent="0.2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 x14ac:dyDescent="0.2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 x14ac:dyDescent="0.2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 x14ac:dyDescent="0.2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 x14ac:dyDescent="0.2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 x14ac:dyDescent="0.2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 x14ac:dyDescent="0.2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 x14ac:dyDescent="0.2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 x14ac:dyDescent="0.2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 x14ac:dyDescent="0.2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 x14ac:dyDescent="0.2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 x14ac:dyDescent="0.2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 x14ac:dyDescent="0.2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 x14ac:dyDescent="0.2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 x14ac:dyDescent="0.2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 x14ac:dyDescent="0.2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 x14ac:dyDescent="0.2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 x14ac:dyDescent="0.2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 x14ac:dyDescent="0.2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 x14ac:dyDescent="0.2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 x14ac:dyDescent="0.2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 x14ac:dyDescent="0.2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 x14ac:dyDescent="0.2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 x14ac:dyDescent="0.2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 x14ac:dyDescent="0.2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 x14ac:dyDescent="0.2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 x14ac:dyDescent="0.2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 x14ac:dyDescent="0.2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 x14ac:dyDescent="0.2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 x14ac:dyDescent="0.2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 x14ac:dyDescent="0.2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 x14ac:dyDescent="0.2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 x14ac:dyDescent="0.2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 x14ac:dyDescent="0.2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 x14ac:dyDescent="0.2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 x14ac:dyDescent="0.2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 x14ac:dyDescent="0.2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 x14ac:dyDescent="0.2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 x14ac:dyDescent="0.2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 x14ac:dyDescent="0.2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 x14ac:dyDescent="0.2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 x14ac:dyDescent="0.2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 x14ac:dyDescent="0.2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 x14ac:dyDescent="0.2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 x14ac:dyDescent="0.2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 x14ac:dyDescent="0.2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 x14ac:dyDescent="0.2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 x14ac:dyDescent="0.2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 x14ac:dyDescent="0.2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 x14ac:dyDescent="0.2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 x14ac:dyDescent="0.2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 x14ac:dyDescent="0.2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 x14ac:dyDescent="0.2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 x14ac:dyDescent="0.2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 x14ac:dyDescent="0.2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 x14ac:dyDescent="0.2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 x14ac:dyDescent="0.2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 x14ac:dyDescent="0.2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 x14ac:dyDescent="0.2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 x14ac:dyDescent="0.2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 x14ac:dyDescent="0.2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 x14ac:dyDescent="0.2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 x14ac:dyDescent="0.2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 x14ac:dyDescent="0.2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 x14ac:dyDescent="0.2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 x14ac:dyDescent="0.2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 x14ac:dyDescent="0.2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 x14ac:dyDescent="0.2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 x14ac:dyDescent="0.2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 x14ac:dyDescent="0.2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 x14ac:dyDescent="0.2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 x14ac:dyDescent="0.2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 x14ac:dyDescent="0.2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 x14ac:dyDescent="0.2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 x14ac:dyDescent="0.2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 x14ac:dyDescent="0.2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 x14ac:dyDescent="0.2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 x14ac:dyDescent="0.2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 x14ac:dyDescent="0.2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 x14ac:dyDescent="0.2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 x14ac:dyDescent="0.2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 x14ac:dyDescent="0.2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 x14ac:dyDescent="0.2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 x14ac:dyDescent="0.2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 x14ac:dyDescent="0.2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 x14ac:dyDescent="0.2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 x14ac:dyDescent="0.2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 x14ac:dyDescent="0.2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 x14ac:dyDescent="0.2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 x14ac:dyDescent="0.2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 x14ac:dyDescent="0.2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 x14ac:dyDescent="0.2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 x14ac:dyDescent="0.2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 x14ac:dyDescent="0.2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 x14ac:dyDescent="0.2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 x14ac:dyDescent="0.2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 x14ac:dyDescent="0.2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 x14ac:dyDescent="0.2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 x14ac:dyDescent="0.2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 x14ac:dyDescent="0.2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 x14ac:dyDescent="0.2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 x14ac:dyDescent="0.2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 x14ac:dyDescent="0.2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 x14ac:dyDescent="0.2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 x14ac:dyDescent="0.2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 x14ac:dyDescent="0.2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 x14ac:dyDescent="0.2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 x14ac:dyDescent="0.2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 x14ac:dyDescent="0.2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 x14ac:dyDescent="0.2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 x14ac:dyDescent="0.2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 x14ac:dyDescent="0.2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 x14ac:dyDescent="0.2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 x14ac:dyDescent="0.2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 x14ac:dyDescent="0.2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 x14ac:dyDescent="0.2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 x14ac:dyDescent="0.2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 x14ac:dyDescent="0.2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 x14ac:dyDescent="0.2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 x14ac:dyDescent="0.2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 x14ac:dyDescent="0.2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 x14ac:dyDescent="0.2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 x14ac:dyDescent="0.2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 x14ac:dyDescent="0.2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 x14ac:dyDescent="0.2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 x14ac:dyDescent="0.2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 x14ac:dyDescent="0.2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 x14ac:dyDescent="0.2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 x14ac:dyDescent="0.2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 x14ac:dyDescent="0.2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 x14ac:dyDescent="0.2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 x14ac:dyDescent="0.2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 x14ac:dyDescent="0.2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 x14ac:dyDescent="0.2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 x14ac:dyDescent="0.2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 x14ac:dyDescent="0.2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 x14ac:dyDescent="0.2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 x14ac:dyDescent="0.2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 x14ac:dyDescent="0.2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 x14ac:dyDescent="0.2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 x14ac:dyDescent="0.2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 x14ac:dyDescent="0.2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 x14ac:dyDescent="0.2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 x14ac:dyDescent="0.2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 x14ac:dyDescent="0.2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 x14ac:dyDescent="0.2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 x14ac:dyDescent="0.2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 x14ac:dyDescent="0.2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 x14ac:dyDescent="0.2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 x14ac:dyDescent="0.2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 x14ac:dyDescent="0.2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 x14ac:dyDescent="0.2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 x14ac:dyDescent="0.2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 x14ac:dyDescent="0.2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 x14ac:dyDescent="0.2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 x14ac:dyDescent="0.2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 x14ac:dyDescent="0.2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 x14ac:dyDescent="0.2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 x14ac:dyDescent="0.2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 x14ac:dyDescent="0.2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 x14ac:dyDescent="0.2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 x14ac:dyDescent="0.2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 x14ac:dyDescent="0.2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 x14ac:dyDescent="0.2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 x14ac:dyDescent="0.2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 x14ac:dyDescent="0.2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 x14ac:dyDescent="0.2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 x14ac:dyDescent="0.2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 x14ac:dyDescent="0.2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 x14ac:dyDescent="0.2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 x14ac:dyDescent="0.2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 x14ac:dyDescent="0.2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 x14ac:dyDescent="0.2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 x14ac:dyDescent="0.2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 x14ac:dyDescent="0.2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 x14ac:dyDescent="0.2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 x14ac:dyDescent="0.2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 x14ac:dyDescent="0.2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 x14ac:dyDescent="0.2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 x14ac:dyDescent="0.2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 x14ac:dyDescent="0.2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 x14ac:dyDescent="0.2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 x14ac:dyDescent="0.2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 x14ac:dyDescent="0.2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 x14ac:dyDescent="0.2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 x14ac:dyDescent="0.2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 x14ac:dyDescent="0.2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 x14ac:dyDescent="0.2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 x14ac:dyDescent="0.2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 x14ac:dyDescent="0.2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 x14ac:dyDescent="0.2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 x14ac:dyDescent="0.2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 x14ac:dyDescent="0.2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 x14ac:dyDescent="0.2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 x14ac:dyDescent="0.2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 x14ac:dyDescent="0.2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 x14ac:dyDescent="0.2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 x14ac:dyDescent="0.2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 x14ac:dyDescent="0.2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 x14ac:dyDescent="0.2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 x14ac:dyDescent="0.2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 x14ac:dyDescent="0.2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 x14ac:dyDescent="0.2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 x14ac:dyDescent="0.2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 x14ac:dyDescent="0.2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 x14ac:dyDescent="0.2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 x14ac:dyDescent="0.2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 x14ac:dyDescent="0.2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 x14ac:dyDescent="0.2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 x14ac:dyDescent="0.2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 x14ac:dyDescent="0.2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 x14ac:dyDescent="0.2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 x14ac:dyDescent="0.2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 x14ac:dyDescent="0.2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 x14ac:dyDescent="0.2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 x14ac:dyDescent="0.2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 x14ac:dyDescent="0.2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 x14ac:dyDescent="0.2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 x14ac:dyDescent="0.2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 x14ac:dyDescent="0.2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 x14ac:dyDescent="0.2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 x14ac:dyDescent="0.2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 x14ac:dyDescent="0.2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 x14ac:dyDescent="0.2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 x14ac:dyDescent="0.2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 x14ac:dyDescent="0.2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 x14ac:dyDescent="0.2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 x14ac:dyDescent="0.2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 x14ac:dyDescent="0.2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 x14ac:dyDescent="0.2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 x14ac:dyDescent="0.2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 x14ac:dyDescent="0.2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 x14ac:dyDescent="0.2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 x14ac:dyDescent="0.2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 x14ac:dyDescent="0.2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 x14ac:dyDescent="0.2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 x14ac:dyDescent="0.2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 x14ac:dyDescent="0.2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 x14ac:dyDescent="0.2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 x14ac:dyDescent="0.2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 x14ac:dyDescent="0.2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 x14ac:dyDescent="0.2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 x14ac:dyDescent="0.2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 x14ac:dyDescent="0.2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 x14ac:dyDescent="0.2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 x14ac:dyDescent="0.2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 x14ac:dyDescent="0.2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 x14ac:dyDescent="0.2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 x14ac:dyDescent="0.2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 x14ac:dyDescent="0.2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 x14ac:dyDescent="0.2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 x14ac:dyDescent="0.2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 x14ac:dyDescent="0.2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 x14ac:dyDescent="0.2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 x14ac:dyDescent="0.2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 x14ac:dyDescent="0.2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 x14ac:dyDescent="0.2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 x14ac:dyDescent="0.2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 x14ac:dyDescent="0.2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 x14ac:dyDescent="0.2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 x14ac:dyDescent="0.2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 x14ac:dyDescent="0.2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 x14ac:dyDescent="0.2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 x14ac:dyDescent="0.2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 x14ac:dyDescent="0.2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 x14ac:dyDescent="0.2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 x14ac:dyDescent="0.2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 x14ac:dyDescent="0.2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 x14ac:dyDescent="0.2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 x14ac:dyDescent="0.2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 x14ac:dyDescent="0.2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 x14ac:dyDescent="0.2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 x14ac:dyDescent="0.2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 x14ac:dyDescent="0.2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 x14ac:dyDescent="0.2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 x14ac:dyDescent="0.2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 x14ac:dyDescent="0.2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 x14ac:dyDescent="0.2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 x14ac:dyDescent="0.2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 x14ac:dyDescent="0.2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 x14ac:dyDescent="0.2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 x14ac:dyDescent="0.2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 x14ac:dyDescent="0.2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 x14ac:dyDescent="0.2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 x14ac:dyDescent="0.2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 x14ac:dyDescent="0.2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 x14ac:dyDescent="0.2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 x14ac:dyDescent="0.2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 x14ac:dyDescent="0.2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 x14ac:dyDescent="0.2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 x14ac:dyDescent="0.2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 x14ac:dyDescent="0.2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 x14ac:dyDescent="0.2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 x14ac:dyDescent="0.2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 x14ac:dyDescent="0.2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 x14ac:dyDescent="0.2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 x14ac:dyDescent="0.2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 x14ac:dyDescent="0.2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 x14ac:dyDescent="0.2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 x14ac:dyDescent="0.2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 x14ac:dyDescent="0.2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 x14ac:dyDescent="0.2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 x14ac:dyDescent="0.2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 x14ac:dyDescent="0.2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 x14ac:dyDescent="0.2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 x14ac:dyDescent="0.2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 x14ac:dyDescent="0.2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 x14ac:dyDescent="0.2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 x14ac:dyDescent="0.2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 x14ac:dyDescent="0.2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 x14ac:dyDescent="0.2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 x14ac:dyDescent="0.2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 x14ac:dyDescent="0.2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 x14ac:dyDescent="0.2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 x14ac:dyDescent="0.2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 x14ac:dyDescent="0.2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 x14ac:dyDescent="0.2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 x14ac:dyDescent="0.2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 x14ac:dyDescent="0.2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 x14ac:dyDescent="0.2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 x14ac:dyDescent="0.2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 x14ac:dyDescent="0.2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 x14ac:dyDescent="0.2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 x14ac:dyDescent="0.2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 x14ac:dyDescent="0.2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 x14ac:dyDescent="0.2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 x14ac:dyDescent="0.2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 x14ac:dyDescent="0.2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 x14ac:dyDescent="0.2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 x14ac:dyDescent="0.2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 x14ac:dyDescent="0.2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 x14ac:dyDescent="0.2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 x14ac:dyDescent="0.2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 x14ac:dyDescent="0.2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 x14ac:dyDescent="0.2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 x14ac:dyDescent="0.2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 x14ac:dyDescent="0.2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 x14ac:dyDescent="0.2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 x14ac:dyDescent="0.2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 x14ac:dyDescent="0.2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 x14ac:dyDescent="0.2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 x14ac:dyDescent="0.2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 x14ac:dyDescent="0.2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 x14ac:dyDescent="0.2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 x14ac:dyDescent="0.2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 x14ac:dyDescent="0.2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 x14ac:dyDescent="0.2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 x14ac:dyDescent="0.2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 x14ac:dyDescent="0.2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 x14ac:dyDescent="0.2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 x14ac:dyDescent="0.2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 x14ac:dyDescent="0.2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 x14ac:dyDescent="0.2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 x14ac:dyDescent="0.2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 x14ac:dyDescent="0.2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 x14ac:dyDescent="0.2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 x14ac:dyDescent="0.2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 x14ac:dyDescent="0.2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 x14ac:dyDescent="0.2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 x14ac:dyDescent="0.2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 x14ac:dyDescent="0.2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 x14ac:dyDescent="0.2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 x14ac:dyDescent="0.2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 x14ac:dyDescent="0.2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 x14ac:dyDescent="0.2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 x14ac:dyDescent="0.2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 x14ac:dyDescent="0.2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 x14ac:dyDescent="0.2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 x14ac:dyDescent="0.2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 x14ac:dyDescent="0.2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 x14ac:dyDescent="0.2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 x14ac:dyDescent="0.2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 x14ac:dyDescent="0.2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 x14ac:dyDescent="0.2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 x14ac:dyDescent="0.2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 x14ac:dyDescent="0.2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 x14ac:dyDescent="0.2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 x14ac:dyDescent="0.2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 x14ac:dyDescent="0.2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 x14ac:dyDescent="0.2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 x14ac:dyDescent="0.2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 x14ac:dyDescent="0.2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 x14ac:dyDescent="0.2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 x14ac:dyDescent="0.2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 x14ac:dyDescent="0.2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 x14ac:dyDescent="0.2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 x14ac:dyDescent="0.2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 x14ac:dyDescent="0.2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 x14ac:dyDescent="0.2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 x14ac:dyDescent="0.2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 x14ac:dyDescent="0.2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 x14ac:dyDescent="0.2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 x14ac:dyDescent="0.2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 x14ac:dyDescent="0.2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 x14ac:dyDescent="0.2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 x14ac:dyDescent="0.2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 x14ac:dyDescent="0.2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 x14ac:dyDescent="0.2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 x14ac:dyDescent="0.2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 x14ac:dyDescent="0.2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 x14ac:dyDescent="0.2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 x14ac:dyDescent="0.2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 x14ac:dyDescent="0.2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 x14ac:dyDescent="0.2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 x14ac:dyDescent="0.2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 x14ac:dyDescent="0.2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 x14ac:dyDescent="0.2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 x14ac:dyDescent="0.2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 x14ac:dyDescent="0.2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 x14ac:dyDescent="0.2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 x14ac:dyDescent="0.2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 x14ac:dyDescent="0.2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 x14ac:dyDescent="0.2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 x14ac:dyDescent="0.2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 x14ac:dyDescent="0.2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 x14ac:dyDescent="0.2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 x14ac:dyDescent="0.2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 x14ac:dyDescent="0.2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 x14ac:dyDescent="0.2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 x14ac:dyDescent="0.2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 x14ac:dyDescent="0.2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 x14ac:dyDescent="0.2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 x14ac:dyDescent="0.2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 x14ac:dyDescent="0.2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 x14ac:dyDescent="0.2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 x14ac:dyDescent="0.2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 x14ac:dyDescent="0.2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 x14ac:dyDescent="0.2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 x14ac:dyDescent="0.2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 x14ac:dyDescent="0.2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 x14ac:dyDescent="0.2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 x14ac:dyDescent="0.2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 x14ac:dyDescent="0.2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 x14ac:dyDescent="0.2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 x14ac:dyDescent="0.2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 x14ac:dyDescent="0.2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 x14ac:dyDescent="0.2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 x14ac:dyDescent="0.2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 x14ac:dyDescent="0.2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 x14ac:dyDescent="0.2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 x14ac:dyDescent="0.2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 x14ac:dyDescent="0.2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 x14ac:dyDescent="0.2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 x14ac:dyDescent="0.2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 x14ac:dyDescent="0.2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 x14ac:dyDescent="0.2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 x14ac:dyDescent="0.2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 x14ac:dyDescent="0.2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 x14ac:dyDescent="0.2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 x14ac:dyDescent="0.2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 x14ac:dyDescent="0.2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 x14ac:dyDescent="0.2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 x14ac:dyDescent="0.2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 x14ac:dyDescent="0.2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 x14ac:dyDescent="0.2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 x14ac:dyDescent="0.2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 x14ac:dyDescent="0.2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 x14ac:dyDescent="0.2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 x14ac:dyDescent="0.2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 x14ac:dyDescent="0.2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 x14ac:dyDescent="0.2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 x14ac:dyDescent="0.2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 x14ac:dyDescent="0.2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 x14ac:dyDescent="0.2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 x14ac:dyDescent="0.2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 x14ac:dyDescent="0.2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 x14ac:dyDescent="0.2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 x14ac:dyDescent="0.2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 x14ac:dyDescent="0.2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 x14ac:dyDescent="0.2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 x14ac:dyDescent="0.2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 x14ac:dyDescent="0.2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 x14ac:dyDescent="0.2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 x14ac:dyDescent="0.2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 x14ac:dyDescent="0.2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 x14ac:dyDescent="0.2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 x14ac:dyDescent="0.2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 x14ac:dyDescent="0.2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 x14ac:dyDescent="0.2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 x14ac:dyDescent="0.2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 x14ac:dyDescent="0.2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 x14ac:dyDescent="0.2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 x14ac:dyDescent="0.2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 x14ac:dyDescent="0.2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 x14ac:dyDescent="0.2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 x14ac:dyDescent="0.2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 x14ac:dyDescent="0.2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 x14ac:dyDescent="0.2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 x14ac:dyDescent="0.2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 x14ac:dyDescent="0.2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 x14ac:dyDescent="0.2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 x14ac:dyDescent="0.2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 x14ac:dyDescent="0.2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 x14ac:dyDescent="0.2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 x14ac:dyDescent="0.2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 x14ac:dyDescent="0.2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 x14ac:dyDescent="0.2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 x14ac:dyDescent="0.2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 x14ac:dyDescent="0.2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 x14ac:dyDescent="0.2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 x14ac:dyDescent="0.2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 x14ac:dyDescent="0.2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 x14ac:dyDescent="0.2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 x14ac:dyDescent="0.2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 x14ac:dyDescent="0.2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 x14ac:dyDescent="0.2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 x14ac:dyDescent="0.2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 x14ac:dyDescent="0.2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 x14ac:dyDescent="0.2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 x14ac:dyDescent="0.2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 x14ac:dyDescent="0.2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 x14ac:dyDescent="0.2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 x14ac:dyDescent="0.2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 x14ac:dyDescent="0.2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 x14ac:dyDescent="0.2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 x14ac:dyDescent="0.2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 x14ac:dyDescent="0.2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 x14ac:dyDescent="0.2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 x14ac:dyDescent="0.2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 x14ac:dyDescent="0.2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 x14ac:dyDescent="0.2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 x14ac:dyDescent="0.2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 x14ac:dyDescent="0.2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 x14ac:dyDescent="0.2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 x14ac:dyDescent="0.2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 x14ac:dyDescent="0.2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 x14ac:dyDescent="0.2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 x14ac:dyDescent="0.2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 x14ac:dyDescent="0.2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 x14ac:dyDescent="0.2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 x14ac:dyDescent="0.2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 x14ac:dyDescent="0.2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 x14ac:dyDescent="0.2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 x14ac:dyDescent="0.2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 x14ac:dyDescent="0.2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 x14ac:dyDescent="0.2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 x14ac:dyDescent="0.2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 x14ac:dyDescent="0.2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 x14ac:dyDescent="0.2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 x14ac:dyDescent="0.2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 x14ac:dyDescent="0.2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 x14ac:dyDescent="0.2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 x14ac:dyDescent="0.2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 x14ac:dyDescent="0.2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 x14ac:dyDescent="0.2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 x14ac:dyDescent="0.2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 x14ac:dyDescent="0.2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 x14ac:dyDescent="0.2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 x14ac:dyDescent="0.2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 x14ac:dyDescent="0.2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 x14ac:dyDescent="0.2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 x14ac:dyDescent="0.2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 x14ac:dyDescent="0.2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 x14ac:dyDescent="0.2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 x14ac:dyDescent="0.2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 x14ac:dyDescent="0.2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 x14ac:dyDescent="0.2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 x14ac:dyDescent="0.2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 x14ac:dyDescent="0.2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 x14ac:dyDescent="0.2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 x14ac:dyDescent="0.2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 x14ac:dyDescent="0.2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 x14ac:dyDescent="0.2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 x14ac:dyDescent="0.2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 x14ac:dyDescent="0.2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 x14ac:dyDescent="0.2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 x14ac:dyDescent="0.2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 x14ac:dyDescent="0.2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 x14ac:dyDescent="0.2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 x14ac:dyDescent="0.2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 x14ac:dyDescent="0.2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 x14ac:dyDescent="0.2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 x14ac:dyDescent="0.2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 x14ac:dyDescent="0.2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 x14ac:dyDescent="0.2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 x14ac:dyDescent="0.2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 x14ac:dyDescent="0.2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 x14ac:dyDescent="0.2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 x14ac:dyDescent="0.2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 x14ac:dyDescent="0.2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 x14ac:dyDescent="0.2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 x14ac:dyDescent="0.2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 x14ac:dyDescent="0.2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 x14ac:dyDescent="0.2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 x14ac:dyDescent="0.2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 x14ac:dyDescent="0.2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 x14ac:dyDescent="0.2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 x14ac:dyDescent="0.2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 x14ac:dyDescent="0.2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 x14ac:dyDescent="0.2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 x14ac:dyDescent="0.2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 x14ac:dyDescent="0.2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 x14ac:dyDescent="0.2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 x14ac:dyDescent="0.2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 x14ac:dyDescent="0.2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 x14ac:dyDescent="0.2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 x14ac:dyDescent="0.2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 x14ac:dyDescent="0.2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 x14ac:dyDescent="0.2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 x14ac:dyDescent="0.2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 x14ac:dyDescent="0.2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 x14ac:dyDescent="0.2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 x14ac:dyDescent="0.2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 x14ac:dyDescent="0.2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78"/>
  <sheetViews>
    <sheetView tabSelected="1" view="pageBreakPreview" topLeftCell="D1" zoomScale="75" zoomScaleSheetLayoutView="75" workbookViewId="0">
      <pane ySplit="11" topLeftCell="A69" activePane="bottomLeft" state="frozen"/>
      <selection pane="bottomLeft" activeCell="F65" sqref="F65"/>
    </sheetView>
  </sheetViews>
  <sheetFormatPr defaultRowHeight="12.75" x14ac:dyDescent="0.2"/>
  <cols>
    <col min="1" max="1" width="9.5703125" customWidth="1"/>
    <col min="2" max="2" width="14.140625" customWidth="1"/>
    <col min="3" max="3" width="14.7109375" style="1" customWidth="1"/>
    <col min="4" max="4" width="192.7109375" style="2" customWidth="1"/>
    <col min="5" max="5" width="7.5703125" bestFit="1" customWidth="1"/>
    <col min="6" max="6" width="15.28515625" style="4" customWidth="1"/>
    <col min="7" max="7" width="14.5703125" style="4" customWidth="1"/>
    <col min="8" max="8" width="19.140625" style="4" customWidth="1"/>
  </cols>
  <sheetData>
    <row r="1" spans="1:8" ht="69.95" customHeight="1" thickBot="1" x14ac:dyDescent="0.25">
      <c r="A1" s="173"/>
      <c r="B1" s="173"/>
      <c r="C1" s="173"/>
      <c r="D1" s="173"/>
      <c r="E1" s="173"/>
      <c r="F1" s="173"/>
      <c r="G1" s="173"/>
      <c r="H1" s="173"/>
    </row>
    <row r="2" spans="1:8" ht="20.100000000000001" customHeight="1" x14ac:dyDescent="0.35">
      <c r="A2" s="36"/>
      <c r="B2" s="37"/>
      <c r="C2" s="37"/>
      <c r="D2" s="42" t="s">
        <v>6150</v>
      </c>
      <c r="E2" s="33"/>
      <c r="F2" s="33"/>
      <c r="G2" s="33"/>
      <c r="H2" s="34"/>
    </row>
    <row r="3" spans="1:8" ht="20.100000000000001" customHeight="1" x14ac:dyDescent="0.3">
      <c r="A3" s="38"/>
      <c r="B3" s="39"/>
      <c r="C3" s="39"/>
      <c r="D3" s="54" t="s">
        <v>6151</v>
      </c>
      <c r="E3" s="31"/>
      <c r="F3" s="31"/>
      <c r="G3" s="31"/>
      <c r="H3" s="32"/>
    </row>
    <row r="4" spans="1:8" ht="20.100000000000001" customHeight="1" x14ac:dyDescent="0.3">
      <c r="A4" s="38"/>
      <c r="B4" s="39"/>
      <c r="C4" s="39"/>
      <c r="D4" s="54" t="s">
        <v>6152</v>
      </c>
      <c r="E4" s="31"/>
      <c r="F4" s="31"/>
      <c r="G4" s="31"/>
      <c r="H4" s="32"/>
    </row>
    <row r="5" spans="1:8" ht="20.100000000000001" customHeight="1" x14ac:dyDescent="0.2">
      <c r="A5" s="38"/>
      <c r="B5" s="39"/>
      <c r="C5" s="39"/>
      <c r="D5" s="35"/>
      <c r="E5" s="31"/>
      <c r="F5" s="31"/>
      <c r="G5" s="31"/>
      <c r="H5" s="32"/>
    </row>
    <row r="6" spans="1:8" ht="20.100000000000001" customHeight="1" x14ac:dyDescent="0.35">
      <c r="A6" s="38"/>
      <c r="B6" s="39"/>
      <c r="C6" s="39"/>
      <c r="D6" s="43" t="s">
        <v>2240</v>
      </c>
      <c r="E6" s="31"/>
      <c r="F6" s="31"/>
      <c r="G6" s="31"/>
      <c r="H6" s="32"/>
    </row>
    <row r="7" spans="1:8" ht="20.100000000000001" customHeight="1" x14ac:dyDescent="0.2">
      <c r="A7" s="38"/>
      <c r="B7" s="39"/>
      <c r="C7" s="39"/>
      <c r="D7" s="55" t="s">
        <v>6149</v>
      </c>
      <c r="E7" s="170"/>
      <c r="F7" s="170"/>
      <c r="G7" s="170"/>
      <c r="H7" s="171"/>
    </row>
    <row r="8" spans="1:8" ht="20.100000000000001" customHeight="1" x14ac:dyDescent="0.3">
      <c r="A8" s="38"/>
      <c r="B8" s="39"/>
      <c r="C8" s="39"/>
      <c r="D8" s="156"/>
      <c r="E8" s="29"/>
      <c r="F8" s="29"/>
      <c r="G8" s="29"/>
      <c r="H8" s="30"/>
    </row>
    <row r="9" spans="1:8" ht="20.100000000000001" customHeight="1" thickBot="1" x14ac:dyDescent="0.25">
      <c r="A9" s="40"/>
      <c r="B9" s="41"/>
      <c r="C9" s="41"/>
      <c r="D9" s="174" t="s">
        <v>6205</v>
      </c>
      <c r="E9" s="174"/>
      <c r="F9" s="174"/>
      <c r="G9" s="174"/>
      <c r="H9" s="175"/>
    </row>
    <row r="10" spans="1:8" ht="20.100000000000001" customHeight="1" x14ac:dyDescent="0.2">
      <c r="A10" s="46" t="s">
        <v>6143</v>
      </c>
      <c r="B10" s="46" t="s">
        <v>6144</v>
      </c>
      <c r="C10" s="46" t="s">
        <v>6146</v>
      </c>
      <c r="D10" s="47" t="s">
        <v>6147</v>
      </c>
      <c r="E10" s="48" t="s">
        <v>4320</v>
      </c>
      <c r="F10" s="49" t="s">
        <v>4321</v>
      </c>
      <c r="G10" s="49" t="s">
        <v>6148</v>
      </c>
      <c r="H10" s="49" t="s">
        <v>6138</v>
      </c>
    </row>
    <row r="11" spans="1:8" s="6" customFormat="1" ht="20.100000000000001" customHeight="1" thickBot="1" x14ac:dyDescent="0.25">
      <c r="A11" s="50"/>
      <c r="B11" s="50" t="s">
        <v>6145</v>
      </c>
      <c r="C11" s="50" t="s">
        <v>6145</v>
      </c>
      <c r="D11" s="51"/>
      <c r="E11" s="52"/>
      <c r="F11" s="53"/>
      <c r="G11" s="53" t="s">
        <v>6139</v>
      </c>
      <c r="H11" s="53" t="s">
        <v>6142</v>
      </c>
    </row>
    <row r="12" spans="1:8" s="3" customFormat="1" ht="20.100000000000001" customHeight="1" x14ac:dyDescent="0.3">
      <c r="A12" s="146">
        <v>1</v>
      </c>
      <c r="B12" s="62"/>
      <c r="C12" s="63"/>
      <c r="D12" s="64" t="s">
        <v>6171</v>
      </c>
      <c r="E12" s="65"/>
      <c r="F12" s="66"/>
      <c r="G12" s="67"/>
      <c r="H12" s="68">
        <f>SUBTOTAL(9,H13:H27)</f>
        <v>2188.752</v>
      </c>
    </row>
    <row r="13" spans="1:8" s="3" customFormat="1" ht="15.75" customHeight="1" x14ac:dyDescent="0.3">
      <c r="A13" s="69" t="s">
        <v>6180</v>
      </c>
      <c r="B13" s="70" t="s">
        <v>3761</v>
      </c>
      <c r="C13" s="60" t="s">
        <v>6158</v>
      </c>
      <c r="D13" s="60" t="s">
        <v>6159</v>
      </c>
      <c r="E13" s="71" t="s">
        <v>5975</v>
      </c>
      <c r="F13" s="72">
        <v>2</v>
      </c>
      <c r="G13" s="73">
        <v>56.18</v>
      </c>
      <c r="H13" s="61">
        <f t="shared" ref="H13:H27" si="0">F13*G13</f>
        <v>112.36</v>
      </c>
    </row>
    <row r="14" spans="1:8" s="3" customFormat="1" ht="15.75" customHeight="1" x14ac:dyDescent="0.3">
      <c r="A14" s="74" t="s">
        <v>6181</v>
      </c>
      <c r="B14" s="75" t="s">
        <v>3761</v>
      </c>
      <c r="C14" s="60" t="s">
        <v>6160</v>
      </c>
      <c r="D14" s="60" t="s">
        <v>6161</v>
      </c>
      <c r="E14" s="71" t="s">
        <v>6162</v>
      </c>
      <c r="F14" s="72">
        <v>0.5</v>
      </c>
      <c r="G14" s="73">
        <v>201.18</v>
      </c>
      <c r="H14" s="61">
        <f t="shared" si="0"/>
        <v>100.59</v>
      </c>
    </row>
    <row r="15" spans="1:8" s="3" customFormat="1" ht="18.75" x14ac:dyDescent="0.3">
      <c r="A15" s="76" t="s">
        <v>6182</v>
      </c>
      <c r="B15" s="77" t="s">
        <v>3761</v>
      </c>
      <c r="C15" s="60" t="s">
        <v>6163</v>
      </c>
      <c r="D15" s="60" t="s">
        <v>377</v>
      </c>
      <c r="E15" s="78" t="s">
        <v>5975</v>
      </c>
      <c r="F15" s="79">
        <v>4.4000000000000004</v>
      </c>
      <c r="G15" s="80">
        <v>4.26</v>
      </c>
      <c r="H15" s="61">
        <f t="shared" si="0"/>
        <v>18.744</v>
      </c>
    </row>
    <row r="16" spans="1:8" s="3" customFormat="1" ht="18.75" x14ac:dyDescent="0.3">
      <c r="A16" s="76" t="s">
        <v>6183</v>
      </c>
      <c r="B16" s="77" t="s">
        <v>3761</v>
      </c>
      <c r="C16" s="60" t="s">
        <v>6166</v>
      </c>
      <c r="D16" s="144" t="s">
        <v>382</v>
      </c>
      <c r="E16" s="78" t="s">
        <v>5975</v>
      </c>
      <c r="F16" s="79">
        <v>4.4000000000000004</v>
      </c>
      <c r="G16" s="80">
        <v>16.07</v>
      </c>
      <c r="H16" s="61">
        <f t="shared" si="0"/>
        <v>70.708000000000013</v>
      </c>
    </row>
    <row r="17" spans="1:8" s="3" customFormat="1" ht="18.75" x14ac:dyDescent="0.3">
      <c r="A17" s="76" t="s">
        <v>6184</v>
      </c>
      <c r="B17" s="60" t="s">
        <v>3761</v>
      </c>
      <c r="C17" s="60" t="s">
        <v>6164</v>
      </c>
      <c r="D17" s="60" t="s">
        <v>6165</v>
      </c>
      <c r="E17" s="78" t="s">
        <v>6137</v>
      </c>
      <c r="F17" s="79">
        <v>1</v>
      </c>
      <c r="G17" s="80">
        <v>840.42</v>
      </c>
      <c r="H17" s="61">
        <f t="shared" si="0"/>
        <v>840.42</v>
      </c>
    </row>
    <row r="18" spans="1:8" s="3" customFormat="1" ht="18.75" x14ac:dyDescent="0.3">
      <c r="A18" s="76" t="s">
        <v>6185</v>
      </c>
      <c r="B18" s="77" t="s">
        <v>3761</v>
      </c>
      <c r="C18" s="145" t="s">
        <v>6167</v>
      </c>
      <c r="D18" s="144" t="s">
        <v>6168</v>
      </c>
      <c r="E18" s="78" t="s">
        <v>6137</v>
      </c>
      <c r="F18" s="79">
        <v>1</v>
      </c>
      <c r="G18" s="80">
        <v>243.37</v>
      </c>
      <c r="H18" s="61">
        <f t="shared" si="0"/>
        <v>243.37</v>
      </c>
    </row>
    <row r="19" spans="1:8" s="3" customFormat="1" ht="18.75" x14ac:dyDescent="0.3">
      <c r="A19" s="76" t="s">
        <v>6186</v>
      </c>
      <c r="B19" s="77" t="s">
        <v>3761</v>
      </c>
      <c r="C19" s="60" t="s">
        <v>6172</v>
      </c>
      <c r="D19" s="60" t="s">
        <v>2467</v>
      </c>
      <c r="E19" s="78" t="s">
        <v>6137</v>
      </c>
      <c r="F19" s="79">
        <v>1</v>
      </c>
      <c r="G19" s="80">
        <v>99.98</v>
      </c>
      <c r="H19" s="61">
        <f t="shared" si="0"/>
        <v>99.98</v>
      </c>
    </row>
    <row r="20" spans="1:8" s="3" customFormat="1" ht="18.75" x14ac:dyDescent="0.3">
      <c r="A20" s="76" t="s">
        <v>6187</v>
      </c>
      <c r="B20" s="77" t="s">
        <v>3761</v>
      </c>
      <c r="C20" s="60" t="s">
        <v>6173</v>
      </c>
      <c r="D20" s="60" t="s">
        <v>1133</v>
      </c>
      <c r="E20" s="78" t="s">
        <v>6137</v>
      </c>
      <c r="F20" s="79">
        <v>1</v>
      </c>
      <c r="G20" s="80">
        <v>122.25</v>
      </c>
      <c r="H20" s="61">
        <f t="shared" si="0"/>
        <v>122.25</v>
      </c>
    </row>
    <row r="21" spans="1:8" s="3" customFormat="1" ht="18.75" x14ac:dyDescent="0.3">
      <c r="A21" s="76" t="s">
        <v>6188</v>
      </c>
      <c r="B21" s="77" t="s">
        <v>3761</v>
      </c>
      <c r="C21" s="60" t="s">
        <v>6174</v>
      </c>
      <c r="D21" s="60" t="s">
        <v>1037</v>
      </c>
      <c r="E21" s="78" t="s">
        <v>6137</v>
      </c>
      <c r="F21" s="79">
        <v>1</v>
      </c>
      <c r="G21" s="80">
        <v>18.66</v>
      </c>
      <c r="H21" s="61">
        <f t="shared" si="0"/>
        <v>18.66</v>
      </c>
    </row>
    <row r="22" spans="1:8" s="3" customFormat="1" ht="18.75" x14ac:dyDescent="0.3">
      <c r="A22" s="76" t="s">
        <v>6189</v>
      </c>
      <c r="B22" s="77" t="s">
        <v>3761</v>
      </c>
      <c r="C22" s="60" t="s">
        <v>6175</v>
      </c>
      <c r="D22" s="60" t="s">
        <v>2358</v>
      </c>
      <c r="E22" s="78" t="s">
        <v>6137</v>
      </c>
      <c r="F22" s="79">
        <v>1</v>
      </c>
      <c r="G22" s="80">
        <v>20.66</v>
      </c>
      <c r="H22" s="61">
        <f t="shared" si="0"/>
        <v>20.66</v>
      </c>
    </row>
    <row r="23" spans="1:8" s="3" customFormat="1" ht="18.75" x14ac:dyDescent="0.3">
      <c r="A23" s="76" t="s">
        <v>6190</v>
      </c>
      <c r="B23" s="77" t="s">
        <v>3761</v>
      </c>
      <c r="C23" s="60" t="s">
        <v>6176</v>
      </c>
      <c r="D23" s="60" t="s">
        <v>6177</v>
      </c>
      <c r="E23" s="78" t="s">
        <v>5320</v>
      </c>
      <c r="F23" s="79">
        <v>30</v>
      </c>
      <c r="G23" s="80">
        <v>15.65</v>
      </c>
      <c r="H23" s="61">
        <f t="shared" si="0"/>
        <v>469.5</v>
      </c>
    </row>
    <row r="24" spans="1:8" s="3" customFormat="1" ht="18.75" x14ac:dyDescent="0.3">
      <c r="A24" s="76" t="s">
        <v>6191</v>
      </c>
      <c r="B24" s="77" t="s">
        <v>3761</v>
      </c>
      <c r="C24" s="60" t="s">
        <v>6178</v>
      </c>
      <c r="D24" s="60" t="s">
        <v>6179</v>
      </c>
      <c r="E24" s="78" t="s">
        <v>6137</v>
      </c>
      <c r="F24" s="79">
        <v>2</v>
      </c>
      <c r="G24" s="80">
        <v>7.87</v>
      </c>
      <c r="H24" s="61">
        <f t="shared" si="0"/>
        <v>15.74</v>
      </c>
    </row>
    <row r="25" spans="1:8" s="3" customFormat="1" ht="18.75" x14ac:dyDescent="0.3">
      <c r="A25" s="76" t="s">
        <v>6192</v>
      </c>
      <c r="B25" s="77" t="s">
        <v>3761</v>
      </c>
      <c r="C25" s="60" t="s">
        <v>6193</v>
      </c>
      <c r="D25" s="60" t="s">
        <v>6194</v>
      </c>
      <c r="E25" s="78" t="s">
        <v>6137</v>
      </c>
      <c r="F25" s="79">
        <v>1</v>
      </c>
      <c r="G25" s="80">
        <v>7.39</v>
      </c>
      <c r="H25" s="61">
        <f t="shared" si="0"/>
        <v>7.39</v>
      </c>
    </row>
    <row r="26" spans="1:8" s="3" customFormat="1" ht="18.75" x14ac:dyDescent="0.3">
      <c r="A26" s="76" t="s">
        <v>6199</v>
      </c>
      <c r="B26" s="77" t="s">
        <v>3761</v>
      </c>
      <c r="C26" s="60" t="s">
        <v>6195</v>
      </c>
      <c r="D26" s="60" t="s">
        <v>6196</v>
      </c>
      <c r="E26" s="78" t="s">
        <v>6137</v>
      </c>
      <c r="F26" s="79">
        <v>1</v>
      </c>
      <c r="G26" s="80">
        <v>13.06</v>
      </c>
      <c r="H26" s="61">
        <f t="shared" si="0"/>
        <v>13.06</v>
      </c>
    </row>
    <row r="27" spans="1:8" s="3" customFormat="1" ht="18.75" x14ac:dyDescent="0.3">
      <c r="A27" s="76" t="s">
        <v>6200</v>
      </c>
      <c r="B27" s="77" t="s">
        <v>3761</v>
      </c>
      <c r="C27" s="60" t="s">
        <v>6197</v>
      </c>
      <c r="D27" s="60" t="s">
        <v>6198</v>
      </c>
      <c r="E27" s="78" t="s">
        <v>5320</v>
      </c>
      <c r="F27" s="79">
        <v>1</v>
      </c>
      <c r="G27" s="80">
        <v>35.32</v>
      </c>
      <c r="H27" s="61">
        <f t="shared" si="0"/>
        <v>35.32</v>
      </c>
    </row>
    <row r="28" spans="1:8" s="3" customFormat="1" ht="20.100000000000001" customHeight="1" x14ac:dyDescent="0.3">
      <c r="A28" s="81"/>
      <c r="B28" s="82"/>
      <c r="C28" s="83"/>
      <c r="D28" s="84"/>
      <c r="E28" s="85"/>
      <c r="F28" s="86"/>
      <c r="G28" s="87"/>
      <c r="H28" s="88"/>
    </row>
    <row r="29" spans="1:8" s="3" customFormat="1" ht="20.100000000000001" customHeight="1" x14ac:dyDescent="0.3">
      <c r="A29" s="147">
        <v>2</v>
      </c>
      <c r="B29" s="90"/>
      <c r="C29" s="91"/>
      <c r="D29" s="92" t="s">
        <v>6201</v>
      </c>
      <c r="E29" s="93"/>
      <c r="F29" s="94"/>
      <c r="G29" s="95"/>
      <c r="H29" s="68">
        <f>SUBTOTAL(9,H30:H56)</f>
        <v>114671.18000000001</v>
      </c>
    </row>
    <row r="30" spans="1:8" s="3" customFormat="1" ht="18.75" x14ac:dyDescent="0.3">
      <c r="A30" s="76" t="s">
        <v>6235</v>
      </c>
      <c r="B30" s="77" t="s">
        <v>3761</v>
      </c>
      <c r="C30" s="60" t="s">
        <v>6169</v>
      </c>
      <c r="D30" s="60" t="s">
        <v>6170</v>
      </c>
      <c r="E30" s="78" t="s">
        <v>6137</v>
      </c>
      <c r="F30" s="79">
        <v>1</v>
      </c>
      <c r="G30" s="80">
        <v>426.32</v>
      </c>
      <c r="H30" s="61">
        <f t="shared" ref="H30" si="1">F30*G30</f>
        <v>426.32</v>
      </c>
    </row>
    <row r="31" spans="1:8" s="3" customFormat="1" ht="18.75" x14ac:dyDescent="0.3">
      <c r="A31" s="76" t="s">
        <v>6236</v>
      </c>
      <c r="B31" s="77" t="s">
        <v>3761</v>
      </c>
      <c r="C31" s="60" t="s">
        <v>6202</v>
      </c>
      <c r="D31" s="60" t="s">
        <v>981</v>
      </c>
      <c r="E31" s="78" t="s">
        <v>6137</v>
      </c>
      <c r="F31" s="72">
        <v>1</v>
      </c>
      <c r="G31" s="80">
        <v>556.84</v>
      </c>
      <c r="H31" s="61">
        <f t="shared" ref="H31:H48" si="2">F31*G31</f>
        <v>556.84</v>
      </c>
    </row>
    <row r="32" spans="1:8" s="3" customFormat="1" ht="18.75" x14ac:dyDescent="0.3">
      <c r="A32" s="76" t="s">
        <v>6237</v>
      </c>
      <c r="B32" s="77" t="s">
        <v>3761</v>
      </c>
      <c r="C32" s="60" t="s">
        <v>6203</v>
      </c>
      <c r="D32" s="60" t="s">
        <v>985</v>
      </c>
      <c r="E32" s="78" t="s">
        <v>6137</v>
      </c>
      <c r="F32" s="72">
        <v>1</v>
      </c>
      <c r="G32" s="80">
        <v>64.19</v>
      </c>
      <c r="H32" s="61">
        <f t="shared" si="2"/>
        <v>64.19</v>
      </c>
    </row>
    <row r="33" spans="1:8" s="3" customFormat="1" ht="18.75" x14ac:dyDescent="0.3">
      <c r="A33" s="76" t="s">
        <v>6238</v>
      </c>
      <c r="B33" s="60" t="s">
        <v>6204</v>
      </c>
      <c r="C33" s="148">
        <v>83447</v>
      </c>
      <c r="D33" s="149" t="s">
        <v>6206</v>
      </c>
      <c r="E33" s="78" t="s">
        <v>6137</v>
      </c>
      <c r="F33" s="72">
        <v>13</v>
      </c>
      <c r="G33" s="80">
        <v>161.13999999999999</v>
      </c>
      <c r="H33" s="61">
        <f t="shared" si="2"/>
        <v>2094.8199999999997</v>
      </c>
    </row>
    <row r="34" spans="1:8" s="3" customFormat="1" ht="18.75" x14ac:dyDescent="0.3">
      <c r="A34" s="76" t="s">
        <v>6239</v>
      </c>
      <c r="B34" s="77" t="s">
        <v>3761</v>
      </c>
      <c r="C34" s="60" t="s">
        <v>6207</v>
      </c>
      <c r="D34" s="60" t="s">
        <v>6208</v>
      </c>
      <c r="E34" s="78" t="s">
        <v>6137</v>
      </c>
      <c r="F34" s="72">
        <v>6</v>
      </c>
      <c r="G34" s="80">
        <v>60.56</v>
      </c>
      <c r="H34" s="61">
        <f t="shared" si="2"/>
        <v>363.36</v>
      </c>
    </row>
    <row r="35" spans="1:8" s="3" customFormat="1" ht="18.75" x14ac:dyDescent="0.3">
      <c r="A35" s="76" t="s">
        <v>6240</v>
      </c>
      <c r="B35" s="77" t="s">
        <v>3761</v>
      </c>
      <c r="C35" s="60" t="s">
        <v>6172</v>
      </c>
      <c r="D35" s="60" t="s">
        <v>2467</v>
      </c>
      <c r="E35" s="78" t="s">
        <v>6137</v>
      </c>
      <c r="F35" s="79">
        <v>19</v>
      </c>
      <c r="G35" s="80">
        <v>99.98</v>
      </c>
      <c r="H35" s="61">
        <f t="shared" si="2"/>
        <v>1899.6200000000001</v>
      </c>
    </row>
    <row r="36" spans="1:8" s="3" customFormat="1" ht="18.75" x14ac:dyDescent="0.3">
      <c r="A36" s="76" t="s">
        <v>6241</v>
      </c>
      <c r="B36" s="77" t="s">
        <v>3761</v>
      </c>
      <c r="C36" s="60" t="s">
        <v>6195</v>
      </c>
      <c r="D36" s="60" t="s">
        <v>6196</v>
      </c>
      <c r="E36" s="78" t="s">
        <v>6137</v>
      </c>
      <c r="F36" s="79">
        <v>19</v>
      </c>
      <c r="G36" s="80">
        <v>13.06</v>
      </c>
      <c r="H36" s="61">
        <f t="shared" si="2"/>
        <v>248.14000000000001</v>
      </c>
    </row>
    <row r="37" spans="1:8" s="3" customFormat="1" ht="18.75" x14ac:dyDescent="0.3">
      <c r="A37" s="76" t="s">
        <v>6242</v>
      </c>
      <c r="B37" s="77" t="s">
        <v>3761</v>
      </c>
      <c r="C37" s="60" t="s">
        <v>6173</v>
      </c>
      <c r="D37" s="60" t="s">
        <v>1133</v>
      </c>
      <c r="E37" s="78" t="s">
        <v>6137</v>
      </c>
      <c r="F37" s="72">
        <v>1</v>
      </c>
      <c r="G37" s="80">
        <v>122.25</v>
      </c>
      <c r="H37" s="61">
        <f t="shared" si="2"/>
        <v>122.25</v>
      </c>
    </row>
    <row r="38" spans="1:8" s="3" customFormat="1" ht="18.75" x14ac:dyDescent="0.3">
      <c r="A38" s="76" t="s">
        <v>6243</v>
      </c>
      <c r="B38" s="77" t="s">
        <v>3761</v>
      </c>
      <c r="C38" s="60" t="s">
        <v>6209</v>
      </c>
      <c r="D38" s="60" t="s">
        <v>1132</v>
      </c>
      <c r="E38" s="78" t="s">
        <v>6137</v>
      </c>
      <c r="F38" s="72">
        <v>3</v>
      </c>
      <c r="G38" s="80">
        <v>97.67</v>
      </c>
      <c r="H38" s="61">
        <f t="shared" si="2"/>
        <v>293.01</v>
      </c>
    </row>
    <row r="39" spans="1:8" s="3" customFormat="1" ht="18.75" x14ac:dyDescent="0.3">
      <c r="A39" s="76" t="s">
        <v>6244</v>
      </c>
      <c r="B39" s="77" t="s">
        <v>3761</v>
      </c>
      <c r="C39" s="60" t="s">
        <v>6210</v>
      </c>
      <c r="D39" s="60" t="s">
        <v>659</v>
      </c>
      <c r="E39" s="78" t="s">
        <v>5320</v>
      </c>
      <c r="F39" s="72">
        <v>4</v>
      </c>
      <c r="G39" s="80">
        <v>22.59</v>
      </c>
      <c r="H39" s="61">
        <f t="shared" si="2"/>
        <v>90.36</v>
      </c>
    </row>
    <row r="40" spans="1:8" s="3" customFormat="1" ht="18.75" x14ac:dyDescent="0.3">
      <c r="A40" s="76" t="s">
        <v>6245</v>
      </c>
      <c r="B40" s="77" t="s">
        <v>3761</v>
      </c>
      <c r="C40" s="60" t="s">
        <v>6178</v>
      </c>
      <c r="D40" s="60" t="s">
        <v>6179</v>
      </c>
      <c r="E40" s="78" t="s">
        <v>6137</v>
      </c>
      <c r="F40" s="79">
        <v>4</v>
      </c>
      <c r="G40" s="80">
        <v>7.87</v>
      </c>
      <c r="H40" s="61">
        <f t="shared" si="2"/>
        <v>31.48</v>
      </c>
    </row>
    <row r="41" spans="1:8" s="3" customFormat="1" ht="18.75" x14ac:dyDescent="0.3">
      <c r="A41" s="76" t="s">
        <v>6246</v>
      </c>
      <c r="B41" s="77" t="s">
        <v>3761</v>
      </c>
      <c r="C41" s="144" t="s">
        <v>6211</v>
      </c>
      <c r="D41" s="60" t="s">
        <v>6212</v>
      </c>
      <c r="E41" s="78" t="s">
        <v>6137</v>
      </c>
      <c r="F41" s="72">
        <v>85</v>
      </c>
      <c r="G41" s="80">
        <v>17.03</v>
      </c>
      <c r="H41" s="61">
        <f t="shared" si="2"/>
        <v>1447.5500000000002</v>
      </c>
    </row>
    <row r="42" spans="1:8" s="3" customFormat="1" ht="18.75" x14ac:dyDescent="0.3">
      <c r="A42" s="76" t="s">
        <v>6247</v>
      </c>
      <c r="B42" s="150" t="s">
        <v>3761</v>
      </c>
      <c r="C42" s="145" t="s">
        <v>6213</v>
      </c>
      <c r="D42" s="144" t="s">
        <v>6214</v>
      </c>
      <c r="E42" s="78" t="s">
        <v>6137</v>
      </c>
      <c r="F42" s="72">
        <v>19</v>
      </c>
      <c r="G42" s="80">
        <v>8.52</v>
      </c>
      <c r="H42" s="61">
        <f t="shared" si="2"/>
        <v>161.88</v>
      </c>
    </row>
    <row r="43" spans="1:8" s="3" customFormat="1" ht="18.75" x14ac:dyDescent="0.3">
      <c r="A43" s="76" t="s">
        <v>6248</v>
      </c>
      <c r="B43" s="60" t="s">
        <v>3761</v>
      </c>
      <c r="C43" s="60" t="s">
        <v>6215</v>
      </c>
      <c r="D43" s="60" t="s">
        <v>6216</v>
      </c>
      <c r="E43" s="78" t="s">
        <v>5320</v>
      </c>
      <c r="F43" s="72">
        <v>270</v>
      </c>
      <c r="G43" s="80">
        <v>10.27</v>
      </c>
      <c r="H43" s="61">
        <f t="shared" si="2"/>
        <v>2772.9</v>
      </c>
    </row>
    <row r="44" spans="1:8" s="3" customFormat="1" ht="18.75" x14ac:dyDescent="0.3">
      <c r="A44" s="76" t="s">
        <v>6249</v>
      </c>
      <c r="B44" s="60" t="s">
        <v>3761</v>
      </c>
      <c r="C44" s="60" t="s">
        <v>6217</v>
      </c>
      <c r="D44" s="60" t="s">
        <v>6218</v>
      </c>
      <c r="E44" s="78" t="s">
        <v>5320</v>
      </c>
      <c r="F44" s="72">
        <v>150</v>
      </c>
      <c r="G44" s="80">
        <v>7.73</v>
      </c>
      <c r="H44" s="61">
        <f t="shared" si="2"/>
        <v>1159.5</v>
      </c>
    </row>
    <row r="45" spans="1:8" s="3" customFormat="1" ht="18.75" x14ac:dyDescent="0.3">
      <c r="A45" s="76" t="s">
        <v>6250</v>
      </c>
      <c r="B45" s="77" t="s">
        <v>6204</v>
      </c>
      <c r="C45" s="104">
        <v>83478</v>
      </c>
      <c r="D45" s="60" t="s">
        <v>6265</v>
      </c>
      <c r="E45" s="78" t="s">
        <v>6137</v>
      </c>
      <c r="F45" s="72">
        <v>52</v>
      </c>
      <c r="G45" s="80">
        <v>245.33</v>
      </c>
      <c r="H45" s="61">
        <f t="shared" si="2"/>
        <v>12757.16</v>
      </c>
    </row>
    <row r="46" spans="1:8" s="3" customFormat="1" ht="18.75" x14ac:dyDescent="0.3">
      <c r="A46" s="76" t="s">
        <v>6251</v>
      </c>
      <c r="B46" s="77" t="s">
        <v>3761</v>
      </c>
      <c r="C46" s="60" t="s">
        <v>6219</v>
      </c>
      <c r="D46" s="60" t="s">
        <v>6223</v>
      </c>
      <c r="E46" s="78" t="s">
        <v>6137</v>
      </c>
      <c r="F46" s="72">
        <v>52</v>
      </c>
      <c r="G46" s="80">
        <v>62.78</v>
      </c>
      <c r="H46" s="61">
        <f t="shared" si="2"/>
        <v>3264.56</v>
      </c>
    </row>
    <row r="47" spans="1:8" s="3" customFormat="1" ht="18.75" x14ac:dyDescent="0.3">
      <c r="A47" s="76" t="s">
        <v>6252</v>
      </c>
      <c r="B47" s="77" t="s">
        <v>3761</v>
      </c>
      <c r="C47" s="60" t="s">
        <v>6220</v>
      </c>
      <c r="D47" s="60" t="s">
        <v>2160</v>
      </c>
      <c r="E47" s="78" t="s">
        <v>6137</v>
      </c>
      <c r="F47" s="72">
        <v>58</v>
      </c>
      <c r="G47" s="80">
        <v>76.099999999999994</v>
      </c>
      <c r="H47" s="61">
        <f t="shared" si="2"/>
        <v>4413.7999999999993</v>
      </c>
    </row>
    <row r="48" spans="1:8" s="3" customFormat="1" ht="18.75" x14ac:dyDescent="0.3">
      <c r="A48" s="76" t="s">
        <v>6253</v>
      </c>
      <c r="B48" s="77" t="s">
        <v>3761</v>
      </c>
      <c r="C48" s="60" t="s">
        <v>6221</v>
      </c>
      <c r="D48" s="60" t="s">
        <v>6222</v>
      </c>
      <c r="E48" s="78" t="s">
        <v>6137</v>
      </c>
      <c r="F48" s="72">
        <v>6</v>
      </c>
      <c r="G48" s="80">
        <v>550.26</v>
      </c>
      <c r="H48" s="61">
        <f t="shared" si="2"/>
        <v>3301.56</v>
      </c>
    </row>
    <row r="49" spans="1:8" s="3" customFormat="1" ht="18.75" x14ac:dyDescent="0.3">
      <c r="A49" s="76" t="s">
        <v>6254</v>
      </c>
      <c r="B49" s="77" t="s">
        <v>3761</v>
      </c>
      <c r="C49" s="60" t="s">
        <v>6219</v>
      </c>
      <c r="D49" s="60" t="s">
        <v>6224</v>
      </c>
      <c r="E49" s="78" t="s">
        <v>6137</v>
      </c>
      <c r="F49" s="72">
        <v>6</v>
      </c>
      <c r="G49" s="80">
        <v>62.78</v>
      </c>
      <c r="H49" s="61">
        <f t="shared" ref="H49:H56" si="3">F49*G49</f>
        <v>376.68</v>
      </c>
    </row>
    <row r="50" spans="1:8" s="3" customFormat="1" ht="18.75" x14ac:dyDescent="0.3">
      <c r="A50" s="76" t="s">
        <v>6255</v>
      </c>
      <c r="B50" s="77" t="s">
        <v>3761</v>
      </c>
      <c r="C50" s="60" t="s">
        <v>6225</v>
      </c>
      <c r="D50" s="60" t="s">
        <v>6226</v>
      </c>
      <c r="E50" s="78" t="s">
        <v>5320</v>
      </c>
      <c r="F50" s="72">
        <v>100</v>
      </c>
      <c r="G50" s="80">
        <v>1.57</v>
      </c>
      <c r="H50" s="61">
        <f t="shared" si="3"/>
        <v>157</v>
      </c>
    </row>
    <row r="51" spans="1:8" s="3" customFormat="1" ht="18.75" x14ac:dyDescent="0.3">
      <c r="A51" s="76" t="s">
        <v>6256</v>
      </c>
      <c r="B51" s="77" t="s">
        <v>3761</v>
      </c>
      <c r="C51" s="60" t="s">
        <v>6227</v>
      </c>
      <c r="D51" s="60" t="s">
        <v>6228</v>
      </c>
      <c r="E51" s="78" t="s">
        <v>5320</v>
      </c>
      <c r="F51" s="72">
        <v>200</v>
      </c>
      <c r="G51" s="80">
        <v>2.11</v>
      </c>
      <c r="H51" s="61">
        <f t="shared" si="3"/>
        <v>422</v>
      </c>
    </row>
    <row r="52" spans="1:8" s="3" customFormat="1" ht="18.75" x14ac:dyDescent="0.3">
      <c r="A52" s="76" t="s">
        <v>6257</v>
      </c>
      <c r="B52" s="77" t="s">
        <v>3761</v>
      </c>
      <c r="C52" s="60" t="s">
        <v>6229</v>
      </c>
      <c r="D52" s="60" t="s">
        <v>6230</v>
      </c>
      <c r="E52" s="78" t="s">
        <v>5320</v>
      </c>
      <c r="F52" s="72">
        <v>1060</v>
      </c>
      <c r="G52" s="80">
        <v>2.69</v>
      </c>
      <c r="H52" s="61">
        <f t="shared" si="3"/>
        <v>2851.4</v>
      </c>
    </row>
    <row r="53" spans="1:8" s="3" customFormat="1" ht="18.75" x14ac:dyDescent="0.3">
      <c r="A53" s="76" t="s">
        <v>6258</v>
      </c>
      <c r="B53" s="77" t="s">
        <v>3761</v>
      </c>
      <c r="C53" s="60" t="s">
        <v>6231</v>
      </c>
      <c r="D53" s="60" t="s">
        <v>6232</v>
      </c>
      <c r="E53" s="78" t="s">
        <v>5320</v>
      </c>
      <c r="F53" s="72">
        <v>200</v>
      </c>
      <c r="G53" s="80">
        <v>5.86</v>
      </c>
      <c r="H53" s="61">
        <f t="shared" si="3"/>
        <v>1172</v>
      </c>
    </row>
    <row r="54" spans="1:8" s="3" customFormat="1" ht="18.75" x14ac:dyDescent="0.3">
      <c r="A54" s="76" t="s">
        <v>6259</v>
      </c>
      <c r="B54" s="77" t="s">
        <v>3761</v>
      </c>
      <c r="C54" s="60" t="s">
        <v>6233</v>
      </c>
      <c r="D54" s="60" t="s">
        <v>6234</v>
      </c>
      <c r="E54" s="78" t="s">
        <v>5320</v>
      </c>
      <c r="F54" s="72">
        <v>650</v>
      </c>
      <c r="G54" s="80">
        <v>7.9</v>
      </c>
      <c r="H54" s="61">
        <f t="shared" si="3"/>
        <v>5135</v>
      </c>
    </row>
    <row r="55" spans="1:8" s="3" customFormat="1" ht="18.75" x14ac:dyDescent="0.3">
      <c r="A55" s="76" t="s">
        <v>6260</v>
      </c>
      <c r="B55" s="77" t="s">
        <v>3761</v>
      </c>
      <c r="C55" s="60" t="s">
        <v>6176</v>
      </c>
      <c r="D55" s="60" t="s">
        <v>6177</v>
      </c>
      <c r="E55" s="78" t="s">
        <v>5320</v>
      </c>
      <c r="F55" s="79">
        <v>12</v>
      </c>
      <c r="G55" s="80">
        <v>15.65</v>
      </c>
      <c r="H55" s="61">
        <f t="shared" si="3"/>
        <v>187.8</v>
      </c>
    </row>
    <row r="56" spans="1:8" s="3" customFormat="1" ht="18.75" x14ac:dyDescent="0.3">
      <c r="A56" s="76" t="s">
        <v>6261</v>
      </c>
      <c r="B56" s="77" t="s">
        <v>6262</v>
      </c>
      <c r="C56" s="104" t="s">
        <v>6263</v>
      </c>
      <c r="D56" s="105" t="s">
        <v>6267</v>
      </c>
      <c r="E56" s="78" t="s">
        <v>6137</v>
      </c>
      <c r="F56" s="72">
        <v>13</v>
      </c>
      <c r="G56" s="80">
        <v>5300</v>
      </c>
      <c r="H56" s="61">
        <f t="shared" si="3"/>
        <v>68900</v>
      </c>
    </row>
    <row r="57" spans="1:8" s="3" customFormat="1" ht="20.100000000000001" customHeight="1" x14ac:dyDescent="0.3">
      <c r="A57" s="96"/>
      <c r="B57" s="97"/>
      <c r="C57" s="98"/>
      <c r="D57" s="99"/>
      <c r="E57" s="100"/>
      <c r="F57" s="101"/>
      <c r="G57" s="102"/>
      <c r="H57" s="103"/>
    </row>
    <row r="58" spans="1:8" s="3" customFormat="1" ht="20.100000000000001" customHeight="1" x14ac:dyDescent="0.3">
      <c r="A58" s="147">
        <v>3</v>
      </c>
      <c r="B58" s="90"/>
      <c r="C58" s="91"/>
      <c r="D58" s="92" t="s">
        <v>6264</v>
      </c>
      <c r="E58" s="93"/>
      <c r="F58" s="94"/>
      <c r="G58" s="95"/>
      <c r="H58" s="68">
        <f>H59+H60+H61+H62</f>
        <v>11853.2034</v>
      </c>
    </row>
    <row r="59" spans="1:8" s="3" customFormat="1" ht="18.75" x14ac:dyDescent="0.3">
      <c r="A59" s="76" t="s">
        <v>6278</v>
      </c>
      <c r="B59" s="77" t="s">
        <v>3761</v>
      </c>
      <c r="C59" s="155" t="s">
        <v>6272</v>
      </c>
      <c r="D59" s="155" t="s">
        <v>1837</v>
      </c>
      <c r="E59" s="78" t="s">
        <v>5320</v>
      </c>
      <c r="F59" s="79">
        <v>117</v>
      </c>
      <c r="G59" s="160">
        <v>40.79</v>
      </c>
      <c r="H59" s="61">
        <f t="shared" ref="H59:H63" si="4">F59*G59</f>
        <v>4772.43</v>
      </c>
    </row>
    <row r="60" spans="1:8" s="3" customFormat="1" ht="18.75" x14ac:dyDescent="0.3">
      <c r="A60" s="76" t="s">
        <v>6279</v>
      </c>
      <c r="B60" s="77" t="s">
        <v>3761</v>
      </c>
      <c r="C60" s="156" t="s">
        <v>6268</v>
      </c>
      <c r="D60" s="156" t="s">
        <v>6276</v>
      </c>
      <c r="E60" s="157" t="s">
        <v>2262</v>
      </c>
      <c r="F60" s="79">
        <v>10.69</v>
      </c>
      <c r="G60" s="161">
        <v>301.11</v>
      </c>
      <c r="H60" s="61">
        <f t="shared" si="4"/>
        <v>3218.8658999999998</v>
      </c>
    </row>
    <row r="61" spans="1:8" s="3" customFormat="1" ht="18.75" x14ac:dyDescent="0.3">
      <c r="A61" s="76" t="s">
        <v>6280</v>
      </c>
      <c r="B61" s="77" t="s">
        <v>3761</v>
      </c>
      <c r="C61" s="156" t="s">
        <v>6270</v>
      </c>
      <c r="D61" s="156" t="s">
        <v>6269</v>
      </c>
      <c r="E61" s="157" t="s">
        <v>253</v>
      </c>
      <c r="F61" s="79">
        <v>500</v>
      </c>
      <c r="G61" s="158">
        <v>5.27</v>
      </c>
      <c r="H61" s="61">
        <f t="shared" si="4"/>
        <v>2635</v>
      </c>
    </row>
    <row r="62" spans="1:8" s="3" customFormat="1" ht="18.75" x14ac:dyDescent="0.3">
      <c r="A62" s="76" t="s">
        <v>6281</v>
      </c>
      <c r="B62" s="77" t="s">
        <v>3761</v>
      </c>
      <c r="C62" s="156" t="s">
        <v>6271</v>
      </c>
      <c r="D62" s="156" t="s">
        <v>272</v>
      </c>
      <c r="E62" s="157" t="s">
        <v>143</v>
      </c>
      <c r="F62" s="79">
        <v>22.75</v>
      </c>
      <c r="G62" s="158">
        <v>53.93</v>
      </c>
      <c r="H62" s="61">
        <f t="shared" si="4"/>
        <v>1226.9075</v>
      </c>
    </row>
    <row r="63" spans="1:8" s="3" customFormat="1" ht="18.75" x14ac:dyDescent="0.3">
      <c r="A63" s="76"/>
      <c r="B63" s="77"/>
      <c r="C63" s="154"/>
      <c r="D63" s="60"/>
      <c r="E63" s="78"/>
      <c r="F63" s="79"/>
      <c r="G63" s="80"/>
      <c r="H63" s="61">
        <f t="shared" si="4"/>
        <v>0</v>
      </c>
    </row>
    <row r="64" spans="1:8" s="3" customFormat="1" ht="20.100000000000001" customHeight="1" x14ac:dyDescent="0.3">
      <c r="A64" s="81"/>
      <c r="B64" s="106"/>
      <c r="C64" s="107"/>
      <c r="D64" s="108"/>
      <c r="E64" s="85"/>
      <c r="F64" s="86"/>
      <c r="G64" s="87"/>
      <c r="H64" s="88"/>
    </row>
    <row r="65" spans="1:11" s="3" customFormat="1" ht="20.100000000000001" customHeight="1" x14ac:dyDescent="0.3">
      <c r="A65" s="147">
        <v>4</v>
      </c>
      <c r="B65" s="109"/>
      <c r="C65" s="110"/>
      <c r="D65" s="92" t="s">
        <v>6266</v>
      </c>
      <c r="E65" s="93"/>
      <c r="F65" s="94"/>
      <c r="G65" s="95"/>
      <c r="H65" s="68">
        <f>H66</f>
        <v>2465.25</v>
      </c>
    </row>
    <row r="66" spans="1:11" s="3" customFormat="1" ht="20.100000000000001" customHeight="1" x14ac:dyDescent="0.3">
      <c r="A66" s="166" t="s">
        <v>6277</v>
      </c>
      <c r="B66" s="60" t="s">
        <v>3761</v>
      </c>
      <c r="C66" s="156" t="s">
        <v>6274</v>
      </c>
      <c r="D66" s="156" t="s">
        <v>6275</v>
      </c>
      <c r="E66" s="157" t="s">
        <v>143</v>
      </c>
      <c r="F66" s="72">
        <v>285</v>
      </c>
      <c r="G66" s="161">
        <v>8.65</v>
      </c>
      <c r="H66" s="159">
        <f t="shared" ref="H66" si="5">F66*G66</f>
        <v>2465.25</v>
      </c>
    </row>
    <row r="67" spans="1:11" s="3" customFormat="1" ht="20.100000000000001" customHeight="1" x14ac:dyDescent="0.3">
      <c r="A67" s="165"/>
      <c r="B67" s="151"/>
      <c r="C67" s="152"/>
      <c r="D67" s="153"/>
      <c r="E67" s="71"/>
      <c r="F67" s="72"/>
      <c r="G67" s="73"/>
      <c r="H67" s="61"/>
    </row>
    <row r="68" spans="1:11" ht="20.100000000000001" customHeight="1" thickBot="1" x14ac:dyDescent="0.35">
      <c r="A68" s="111"/>
      <c r="B68" s="112"/>
      <c r="C68" s="113"/>
      <c r="D68" s="114"/>
      <c r="E68" s="115"/>
      <c r="F68" s="116"/>
      <c r="G68" s="117"/>
      <c r="H68" s="118"/>
    </row>
    <row r="69" spans="1:11" ht="20.100000000000001" customHeight="1" x14ac:dyDescent="0.3">
      <c r="A69" s="56"/>
      <c r="B69" s="119"/>
      <c r="C69" s="120"/>
      <c r="D69" s="121" t="s">
        <v>6142</v>
      </c>
      <c r="E69" s="57"/>
      <c r="F69" s="58"/>
      <c r="G69" s="59"/>
      <c r="H69" s="162">
        <f>H65+H58+H29+H12</f>
        <v>131178.3854</v>
      </c>
    </row>
    <row r="70" spans="1:11" ht="20.100000000000001" customHeight="1" x14ac:dyDescent="0.3">
      <c r="A70" s="89"/>
      <c r="B70" s="122"/>
      <c r="C70" s="123"/>
      <c r="D70" s="124" t="s">
        <v>6282</v>
      </c>
      <c r="E70" s="93"/>
      <c r="F70" s="94"/>
      <c r="G70" s="95"/>
      <c r="H70" s="163">
        <f>H69*0.2585</f>
        <v>33909.612625900001</v>
      </c>
    </row>
    <row r="71" spans="1:11" s="5" customFormat="1" ht="20.100000000000001" customHeight="1" thickBot="1" x14ac:dyDescent="0.35">
      <c r="A71" s="125"/>
      <c r="B71" s="126"/>
      <c r="C71" s="126"/>
      <c r="D71" s="127" t="s">
        <v>6153</v>
      </c>
      <c r="E71" s="126"/>
      <c r="F71" s="126"/>
      <c r="G71" s="126"/>
      <c r="H71" s="164">
        <f>H69+H70</f>
        <v>165087.99802589999</v>
      </c>
    </row>
    <row r="72" spans="1:11" s="5" customFormat="1" ht="18.75" x14ac:dyDescent="0.3">
      <c r="A72" s="128"/>
      <c r="B72" s="129"/>
      <c r="C72" s="130"/>
      <c r="D72" s="130"/>
      <c r="E72" s="130"/>
      <c r="F72" s="130"/>
      <c r="G72" s="130"/>
      <c r="H72" s="131"/>
    </row>
    <row r="73" spans="1:11" ht="18.75" x14ac:dyDescent="0.3">
      <c r="A73" s="26"/>
      <c r="B73" s="27"/>
      <c r="C73" s="27"/>
      <c r="D73" s="28"/>
      <c r="E73" s="28"/>
      <c r="F73" s="28"/>
      <c r="G73" s="27"/>
      <c r="H73" s="132"/>
      <c r="I73" s="25"/>
      <c r="J73" s="25"/>
      <c r="K73" s="25"/>
    </row>
    <row r="74" spans="1:11" ht="27" customHeight="1" x14ac:dyDescent="0.3">
      <c r="A74" s="134" t="s">
        <v>6157</v>
      </c>
      <c r="B74" s="135"/>
      <c r="C74" s="135"/>
      <c r="D74" s="136"/>
      <c r="E74" s="172" t="s">
        <v>6141</v>
      </c>
      <c r="F74" s="172"/>
      <c r="G74" s="172"/>
      <c r="H74" s="44"/>
      <c r="I74" s="24"/>
      <c r="J74" s="24"/>
      <c r="K74" s="24"/>
    </row>
    <row r="75" spans="1:11" ht="18.75" x14ac:dyDescent="0.3">
      <c r="A75" s="137" t="s">
        <v>6140</v>
      </c>
      <c r="B75" s="138"/>
      <c r="C75" s="139"/>
      <c r="D75" s="139"/>
      <c r="E75" s="139" t="s">
        <v>6154</v>
      </c>
      <c r="F75" s="139"/>
      <c r="G75" s="135"/>
      <c r="H75" s="132"/>
      <c r="I75" s="24"/>
      <c r="J75" s="24"/>
      <c r="K75" s="24"/>
    </row>
    <row r="76" spans="1:11" ht="19.5" customHeight="1" x14ac:dyDescent="0.3">
      <c r="A76" s="140" t="s">
        <v>6156</v>
      </c>
      <c r="B76" s="139"/>
      <c r="C76" s="139"/>
      <c r="D76" s="139"/>
      <c r="E76" s="139" t="s">
        <v>6273</v>
      </c>
      <c r="F76" s="139"/>
      <c r="G76" s="139"/>
      <c r="H76" s="133"/>
      <c r="I76" s="24"/>
      <c r="J76" s="24"/>
      <c r="K76" s="24"/>
    </row>
    <row r="77" spans="1:11" ht="19.5" thickBot="1" x14ac:dyDescent="0.35">
      <c r="A77" s="168"/>
      <c r="B77" s="169"/>
      <c r="C77" s="169"/>
      <c r="D77" s="169"/>
      <c r="E77" s="141" t="s">
        <v>6155</v>
      </c>
      <c r="F77" s="142"/>
      <c r="G77" s="143"/>
      <c r="H77" s="45"/>
      <c r="I77" s="24"/>
      <c r="J77" s="24"/>
      <c r="K77" s="24"/>
    </row>
    <row r="78" spans="1:11" x14ac:dyDescent="0.2">
      <c r="A78" s="22"/>
      <c r="B78" s="22"/>
      <c r="C78" s="22"/>
      <c r="D78" s="23"/>
      <c r="E78" s="23"/>
      <c r="F78" s="23"/>
      <c r="G78" s="22"/>
      <c r="H78" s="22"/>
      <c r="I78" s="22"/>
      <c r="J78" s="22"/>
      <c r="K78" s="22"/>
    </row>
  </sheetData>
  <mergeCells count="5">
    <mergeCell ref="A77:D77"/>
    <mergeCell ref="E7:H7"/>
    <mergeCell ref="E74:G74"/>
    <mergeCell ref="A1:H1"/>
    <mergeCell ref="D9:H9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Lund</cp:lastModifiedBy>
  <cp:lastPrinted>2017-08-15T18:20:43Z</cp:lastPrinted>
  <dcterms:created xsi:type="dcterms:W3CDTF">2009-01-15T18:57:41Z</dcterms:created>
  <dcterms:modified xsi:type="dcterms:W3CDTF">2017-08-16T15:59:24Z</dcterms:modified>
</cp:coreProperties>
</file>